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6" r:id="rId1"/>
    <sheet name="Measurements" sheetId="1" r:id="rId2"/>
    <sheet name="X-sec" sheetId="9" r:id="rId3"/>
    <sheet name="site plan" sheetId="10" r:id="rId4"/>
    <sheet name="Plan" sheetId="11" r:id="rId5"/>
  </sheets>
  <definedNames>
    <definedName name="_xlnm.Print_Area" localSheetId="1">Measurements!$A$1:$L$48</definedName>
    <definedName name="_xlnm.Print_Area" localSheetId="4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3" i="16" l="1"/>
  <c r="B32" i="16"/>
  <c r="B31" i="16"/>
  <c r="B30" i="16"/>
  <c r="B29" i="16"/>
  <c r="B28" i="16"/>
  <c r="B27" i="16"/>
  <c r="B26" i="16"/>
  <c r="B25" i="16"/>
  <c r="B24" i="16"/>
  <c r="B23" i="16"/>
  <c r="C22" i="16"/>
  <c r="B22" i="16"/>
  <c r="A22" i="16"/>
  <c r="A23" i="16" s="1"/>
  <c r="A24" i="16" s="1"/>
  <c r="A26" i="16" s="1"/>
  <c r="A28" i="16" s="1"/>
  <c r="A30" i="16" s="1"/>
  <c r="B21" i="16"/>
  <c r="B20" i="16"/>
  <c r="B19" i="16"/>
  <c r="B18" i="16"/>
  <c r="B17" i="16"/>
  <c r="B16" i="16"/>
  <c r="B15" i="16"/>
  <c r="B14" i="16"/>
  <c r="B13" i="16"/>
  <c r="B12" i="16"/>
  <c r="B11" i="16"/>
  <c r="A11" i="16"/>
  <c r="A13" i="16" s="1"/>
  <c r="A15" i="16" s="1"/>
  <c r="A17" i="16" s="1"/>
  <c r="A19" i="16" s="1"/>
  <c r="B10" i="16"/>
  <c r="B9" i="16"/>
  <c r="A5" i="16"/>
  <c r="A4" i="16"/>
  <c r="A3" i="10" l="1"/>
  <c r="L54" i="1" l="1"/>
  <c r="C33" i="16" s="1"/>
  <c r="L52" i="1" l="1"/>
  <c r="C32" i="16" s="1"/>
  <c r="L50" i="1"/>
  <c r="C31" i="16" s="1"/>
  <c r="Z13" i="9" l="1"/>
  <c r="A3" i="9"/>
  <c r="L48" i="1"/>
  <c r="C30" i="16" s="1"/>
  <c r="L45" i="1"/>
  <c r="L44" i="1"/>
  <c r="L43" i="1"/>
  <c r="G39" i="1"/>
  <c r="H39" i="1" s="1"/>
  <c r="H40" i="1" s="1"/>
  <c r="C27" i="16" s="1"/>
  <c r="H34" i="1"/>
  <c r="H35" i="1" s="1"/>
  <c r="H36" i="1" s="1"/>
  <c r="H37" i="1" s="1"/>
  <c r="C25" i="16" s="1"/>
  <c r="L32" i="1"/>
  <c r="C23" i="16" s="1"/>
  <c r="L30" i="1"/>
  <c r="L28" i="1"/>
  <c r="C21" i="16" s="1"/>
  <c r="L26" i="1"/>
  <c r="C20" i="16" s="1"/>
  <c r="L23" i="1"/>
  <c r="C18" i="16" s="1"/>
  <c r="L20" i="1"/>
  <c r="C16" i="16" s="1"/>
  <c r="L17" i="1"/>
  <c r="C14" i="16" s="1"/>
  <c r="H13" i="1"/>
  <c r="H14" i="1" s="1"/>
  <c r="C12" i="16" s="1"/>
  <c r="H10" i="1"/>
  <c r="H11" i="1" s="1"/>
  <c r="C10" i="16" s="1"/>
  <c r="A2" i="11" l="1"/>
  <c r="A2" i="10"/>
  <c r="L37" i="1"/>
  <c r="L46" i="1"/>
  <c r="C29" i="16" s="1"/>
  <c r="A2" i="9"/>
  <c r="A3" i="11"/>
  <c r="B4" i="10"/>
  <c r="A4" i="9" l="1"/>
</calcChain>
</file>

<file path=xl/sharedStrings.xml><?xml version="1.0" encoding="utf-8"?>
<sst xmlns="http://schemas.openxmlformats.org/spreadsheetml/2006/main" count="148" uniqueCount="106">
  <si>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</si>
  <si>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</si>
  <si>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</si>
  <si>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</si>
  <si>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</si>
  <si>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</si>
  <si>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</si>
  <si>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</si>
  <si>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</si>
  <si>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</si>
  <si>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</si>
  <si>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</si>
  <si>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</si>
  <si>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</si>
  <si>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</si>
  <si>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</si>
  <si>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</si>
  <si>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</si>
  <si>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</si>
  <si>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</si>
  <si>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</si>
  <si>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</si>
  <si>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</si>
  <si>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</si>
  <si>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</si>
  <si>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</si>
  <si>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</si>
  <si>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</si>
  <si>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</si>
  <si>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</si>
  <si>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t>Main Gate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</si>
  <si>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</si>
  <si>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</si>
  <si>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</si>
  <si>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</si>
  <si>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</si>
  <si>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</si>
  <si>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</si>
  <si>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</si>
  <si>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</si>
  <si>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</si>
  <si>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</si>
  <si>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</si>
  <si>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</si>
  <si>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</si>
  <si>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</si>
  <si>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</si>
  <si>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</si>
  <si>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</si>
  <si>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</si>
  <si>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</si>
  <si>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</si>
  <si>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 xml:space="preserve">1- Bore hole with motor/pump </t>
  </si>
  <si>
    <t>Description</t>
  </si>
  <si>
    <t xml:space="preserve">Proposed site for bore hole 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</si>
  <si>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</si>
  <si>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</si>
  <si>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</si>
  <si>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</si>
  <si>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</si>
  <si>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</si>
  <si>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</si>
  <si>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</si>
  <si>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</si>
  <si>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</si>
  <si>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</si>
  <si>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</si>
  <si>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</si>
  <si>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</si>
  <si>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</si>
  <si>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</si>
  <si>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</si>
  <si>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</si>
  <si>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</si>
  <si>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</si>
  <si>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</si>
  <si>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</si>
  <si>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</si>
  <si>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</si>
  <si>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</si>
  <si>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</si>
  <si>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</si>
  <si>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</si>
  <si>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</si>
  <si>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</si>
  <si>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</si>
  <si>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</si>
  <si>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75'</t>
  </si>
  <si>
    <t>200 feet borehole</t>
  </si>
  <si>
    <t xml:space="preserve">Detail </t>
  </si>
  <si>
    <t>0.75 HP Goldamatic deep well injector (double impeller)</t>
  </si>
  <si>
    <t>;2</t>
  </si>
  <si>
    <r>
      <t xml:space="preserve">Providing and installing UPVC/PVC (1-1/4'') 32 mm thick for column pipe (Popular/Jamal/PLASCO) </t>
    </r>
    <r>
      <rPr>
        <b/>
        <sz val="11"/>
        <color rgb="FFFF0000"/>
        <rFont val="Plan"/>
      </rPr>
      <t>above injector valve</t>
    </r>
  </si>
  <si>
    <r>
      <t xml:space="preserve">Providing and installing UPVC/PVC (1'') 25 mm thick for column pipe (Popular/Jamal/PLASCO) </t>
    </r>
    <r>
      <rPr>
        <b/>
        <sz val="11"/>
        <color rgb="FFFF0000"/>
        <rFont val="Plan"/>
      </rPr>
      <t>above injector valve</t>
    </r>
  </si>
  <si>
    <r>
      <t xml:space="preserve">Providing and installing UPVC/PVC (1'') 25 mm thick for column pipe (Popular/Jamal/PLASCO) in 2'' </t>
    </r>
    <r>
      <rPr>
        <sz val="11"/>
        <rFont val="Calibri"/>
        <family val="2"/>
      </rPr>
      <t>Ø</t>
    </r>
    <r>
      <rPr>
        <sz val="9.9"/>
        <rFont val="Plan"/>
      </rPr>
      <t xml:space="preserve"> borehole </t>
    </r>
    <r>
      <rPr>
        <b/>
        <sz val="9.9"/>
        <color rgb="FFFF0000"/>
        <rFont val="Plan"/>
      </rPr>
      <t>below injector valve</t>
    </r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</si>
  <si>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</si>
  <si>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3 number of flush tanks (master), connecting with existing water supply with stop cocks, (sartaj/master/Adam) connecting with pipe complete in all respect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</si>
  <si>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</si>
  <si>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t>Providing and installing 0.75 deep well water pupm(injector) double impeller with tank (Goldamatict/Shahzad or equal quality) in all respect with accessaries, sockets, bend, elbow, connecting motor on existing borehole in all respect</t>
  </si>
  <si>
    <t>Grand Total</t>
  </si>
  <si>
    <t>Primary Section</t>
  </si>
  <si>
    <r>
      <t xml:space="preserve">200 feet deep borehole (4''&amp;2''Ø), installation of electric motor/water pump, provision of </t>
    </r>
    <r>
      <rPr>
        <b/>
        <sz val="13"/>
        <color indexed="8"/>
        <rFont val="Calibri"/>
        <family val="2"/>
      </rPr>
      <t xml:space="preserve">, 3 # of wash basins, 3 # of flush tanks, one extra 0.75 Goldamatic motor </t>
    </r>
    <r>
      <rPr>
        <b/>
        <sz val="13"/>
        <color indexed="8"/>
        <rFont val="Plan"/>
        <family val="2"/>
      </rPr>
      <t xml:space="preserve">  </t>
    </r>
  </si>
  <si>
    <t>Government Girl's High School 96/6R UC # 41 District Sahiwal</t>
  </si>
  <si>
    <t>3- 3 no of flush tanks</t>
  </si>
  <si>
    <t>2- 3 no of wash basins</t>
  </si>
  <si>
    <t>4-1 extra water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</si>
</sst>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38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2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Plan"/>
    </font>
    <font>
      <sz val="12"/>
      <name val="Plan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sz val="11"/>
      <name val="Calibri"/>
      <family val="2"/>
    </font>
    <font>
      <sz val="9.9"/>
      <name val="Plan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3"/>
      <color indexed="8"/>
      <name val="Plan"/>
      <family val="2"/>
    </font>
    <font>
      <b/>
      <sz val="13"/>
      <color indexed="8"/>
      <name val="Calibri"/>
      <family val="2"/>
    </font>
    <font>
      <b/>
      <sz val="9.9"/>
      <color rgb="FFFF0000"/>
      <name val="Plan"/>
    </font>
    <font>
      <b/>
      <sz val="12"/>
      <color theme="1"/>
      <name val="Calibri"/>
      <family val="2"/>
      <scheme val="minor"/>
    </font>
    <font>
      <b/>
      <sz val="11"/>
      <color rgb="FFFF0000"/>
      <name val="Plan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9" fillId="0" borderId="16" xfId="0" applyFont="1" applyBorder="1" applyAlignment="1">
      <alignment horizontal="left"/>
    </xf>
    <xf numFmtId="2" fontId="10" fillId="0" borderId="12" xfId="0" applyNumberFormat="1" applyFont="1" applyBorder="1"/>
    <xf numFmtId="0" fontId="0" fillId="4" borderId="7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11" fillId="2" borderId="4" xfId="0" applyFont="1" applyFill="1" applyBorder="1"/>
    <xf numFmtId="0" fontId="0" fillId="0" borderId="0" xfId="0" applyBorder="1"/>
    <xf numFmtId="0" fontId="11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12" fillId="2" borderId="0" xfId="0" applyFont="1" applyFill="1" applyBorder="1"/>
    <xf numFmtId="0" fontId="0" fillId="2" borderId="20" xfId="0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/>
    </xf>
    <xf numFmtId="0" fontId="10" fillId="0" borderId="12" xfId="0" applyFont="1" applyBorder="1"/>
    <xf numFmtId="0" fontId="15" fillId="0" borderId="12" xfId="0" applyFont="1" applyBorder="1"/>
    <xf numFmtId="2" fontId="15" fillId="0" borderId="12" xfId="0" applyNumberFormat="1" applyFont="1" applyBorder="1" applyAlignment="1">
      <alignment horizontal="right"/>
    </xf>
    <xf numFmtId="0" fontId="9" fillId="0" borderId="12" xfId="0" applyFont="1" applyBorder="1"/>
    <xf numFmtId="0" fontId="17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justify"/>
    </xf>
    <xf numFmtId="0" fontId="4" fillId="3" borderId="12" xfId="0" applyFont="1" applyFill="1" applyBorder="1" applyAlignment="1">
      <alignment horizontal="center"/>
    </xf>
    <xf numFmtId="0" fontId="22" fillId="3" borderId="12" xfId="0" applyFont="1" applyFill="1" applyBorder="1" applyAlignment="1">
      <alignment wrapText="1"/>
    </xf>
    <xf numFmtId="0" fontId="22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5" fillId="0" borderId="12" xfId="0" applyFont="1" applyBorder="1" applyAlignment="1">
      <alignment horizontal="right"/>
    </xf>
    <xf numFmtId="1" fontId="15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right" vertical="center"/>
    </xf>
    <xf numFmtId="2" fontId="9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center" vertical="center"/>
    </xf>
    <xf numFmtId="0" fontId="15" fillId="0" borderId="12" xfId="0" applyFont="1" applyBorder="1" applyAlignment="1"/>
    <xf numFmtId="1" fontId="10" fillId="0" borderId="12" xfId="0" applyNumberFormat="1" applyFont="1" applyBorder="1"/>
    <xf numFmtId="2" fontId="15" fillId="0" borderId="12" xfId="0" applyNumberFormat="1" applyFont="1" applyBorder="1"/>
    <xf numFmtId="2" fontId="15" fillId="0" borderId="12" xfId="0" applyNumberFormat="1" applyFont="1" applyBorder="1" applyAlignment="1"/>
    <xf numFmtId="1" fontId="10" fillId="0" borderId="12" xfId="0" applyNumberFormat="1" applyFont="1" applyBorder="1" applyAlignment="1">
      <alignment horizontal="right"/>
    </xf>
    <xf numFmtId="0" fontId="23" fillId="0" borderId="12" xfId="0" applyFont="1" applyBorder="1"/>
    <xf numFmtId="0" fontId="4" fillId="0" borderId="12" xfId="0" applyFont="1" applyBorder="1" applyAlignment="1">
      <alignment horizontal="justify" vertical="top" wrapText="1"/>
    </xf>
    <xf numFmtId="0" fontId="24" fillId="0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justify" wrapText="1"/>
    </xf>
    <xf numFmtId="0" fontId="4" fillId="0" borderId="12" xfId="0" applyFont="1" applyBorder="1" applyAlignment="1">
      <alignment vertical="center" wrapText="1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1" fontId="22" fillId="3" borderId="12" xfId="0" applyNumberFormat="1" applyFont="1" applyFill="1" applyBorder="1" applyAlignment="1">
      <alignment horizontal="center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9" fillId="0" borderId="11" xfId="0" applyFont="1" applyBorder="1"/>
    <xf numFmtId="0" fontId="15" fillId="0" borderId="25" xfId="0" applyFont="1" applyBorder="1"/>
    <xf numFmtId="0" fontId="23" fillId="0" borderId="25" xfId="0" applyFont="1" applyBorder="1" applyAlignment="1">
      <alignment horizontal="center" vertical="center"/>
    </xf>
    <xf numFmtId="0" fontId="10" fillId="0" borderId="25" xfId="0" applyFont="1" applyBorder="1"/>
    <xf numFmtId="1" fontId="15" fillId="0" borderId="25" xfId="0" applyNumberFormat="1" applyFont="1" applyBorder="1"/>
    <xf numFmtId="1" fontId="10" fillId="0" borderId="25" xfId="0" applyNumberFormat="1" applyFont="1" applyBorder="1"/>
    <xf numFmtId="2" fontId="10" fillId="0" borderId="25" xfId="0" applyNumberFormat="1" applyFont="1" applyBorder="1"/>
    <xf numFmtId="0" fontId="14" fillId="0" borderId="11" xfId="0" applyFont="1" applyBorder="1"/>
    <xf numFmtId="0" fontId="23" fillId="0" borderId="25" xfId="0" applyFont="1" applyBorder="1"/>
    <xf numFmtId="0" fontId="14" fillId="0" borderId="26" xfId="0" applyFont="1" applyBorder="1"/>
    <xf numFmtId="0" fontId="23" fillId="0" borderId="27" xfId="0" applyFont="1" applyBorder="1"/>
    <xf numFmtId="0" fontId="3" fillId="6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0" fillId="4" borderId="31" xfId="0" applyFill="1" applyBorder="1"/>
    <xf numFmtId="0" fontId="0" fillId="4" borderId="32" xfId="0" applyFill="1" applyBorder="1"/>
    <xf numFmtId="0" fontId="27" fillId="2" borderId="0" xfId="0" applyFont="1" applyFill="1" applyBorder="1"/>
    <xf numFmtId="0" fontId="28" fillId="0" borderId="27" xfId="0" applyFont="1" applyBorder="1"/>
    <xf numFmtId="0" fontId="28" fillId="0" borderId="28" xfId="0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vertical="center" textRotation="90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left" wrapText="1" indent="1"/>
    </xf>
    <xf numFmtId="0" fontId="31" fillId="0" borderId="0" xfId="0" applyFont="1" applyAlignment="1">
      <alignment horizontal="left" wrapText="1" indent="2"/>
    </xf>
    <xf numFmtId="0" fontId="11" fillId="2" borderId="0" xfId="0" applyFont="1" applyFill="1" applyBorder="1" applyAlignment="1">
      <alignment textRotation="90"/>
    </xf>
    <xf numFmtId="0" fontId="0" fillId="4" borderId="33" xfId="0" applyFill="1" applyBorder="1"/>
    <xf numFmtId="0" fontId="11" fillId="2" borderId="0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1" fillId="2" borderId="4" xfId="0" applyFont="1" applyFill="1" applyBorder="1" applyAlignment="1">
      <alignment horizontal="right"/>
    </xf>
    <xf numFmtId="2" fontId="24" fillId="0" borderId="12" xfId="0" applyNumberFormat="1" applyFont="1" applyFill="1" applyBorder="1" applyAlignment="1">
      <alignment horizontal="center"/>
    </xf>
    <xf numFmtId="0" fontId="11" fillId="2" borderId="2" xfId="0" applyFont="1" applyFill="1" applyBorder="1"/>
    <xf numFmtId="0" fontId="14" fillId="0" borderId="16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9" fillId="0" borderId="8" xfId="0" applyFont="1" applyBorder="1" applyAlignment="1">
      <alignment horizontal="left" wrapText="1"/>
    </xf>
    <xf numFmtId="0" fontId="11" fillId="2" borderId="0" xfId="0" applyFont="1" applyFill="1" applyBorder="1" applyAlignment="1">
      <alignment horizontal="center"/>
    </xf>
    <xf numFmtId="0" fontId="0" fillId="2" borderId="0" xfId="0" applyFill="1"/>
    <xf numFmtId="1" fontId="11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7" xfId="0" applyFont="1" applyFill="1" applyBorder="1" applyAlignment="1"/>
    <xf numFmtId="0" fontId="35" fillId="0" borderId="0" xfId="0" applyFont="1"/>
    <xf numFmtId="164" fontId="0" fillId="0" borderId="0" xfId="0" applyNumberFormat="1"/>
    <xf numFmtId="0" fontId="27" fillId="2" borderId="0" xfId="0" applyFont="1" applyFill="1"/>
    <xf numFmtId="0" fontId="11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11" fillId="2" borderId="0" xfId="0" applyFont="1" applyFill="1" applyBorder="1" applyAlignment="1"/>
    <xf numFmtId="0" fontId="0" fillId="4" borderId="34" xfId="0" applyFill="1" applyBorder="1"/>
    <xf numFmtId="2" fontId="4" fillId="0" borderId="12" xfId="0" applyNumberFormat="1" applyFont="1" applyFill="1" applyBorder="1"/>
    <xf numFmtId="1" fontId="4" fillId="0" borderId="12" xfId="0" applyNumberFormat="1" applyFont="1" applyFill="1" applyBorder="1"/>
    <xf numFmtId="0" fontId="19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0" fontId="14" fillId="0" borderId="27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9" fillId="0" borderId="1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wrapText="1"/>
    </xf>
    <xf numFmtId="0" fontId="23" fillId="0" borderId="8" xfId="0" applyFont="1" applyBorder="1" applyAlignment="1">
      <alignment horizontal="left" wrapText="1"/>
    </xf>
    <xf numFmtId="0" fontId="32" fillId="0" borderId="14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2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8" fillId="2" borderId="14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9" fillId="2" borderId="7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textRotation="90" wrapText="1"/>
    </xf>
    <xf numFmtId="0" fontId="11" fillId="2" borderId="4" xfId="0" applyFont="1" applyFill="1" applyBorder="1" applyAlignment="1">
      <alignment horizontal="center" textRotation="90" wrapText="1"/>
    </xf>
    <xf numFmtId="0" fontId="11" fillId="2" borderId="0" xfId="0" applyFont="1" applyFill="1" applyBorder="1" applyAlignment="1">
      <alignment horizontal="center" wrapText="1"/>
    </xf>
    <xf numFmtId="0" fontId="37" fillId="2" borderId="14" xfId="0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0" fontId="37" fillId="2" borderId="15" xfId="0" applyFont="1" applyFill="1" applyBorder="1" applyAlignment="1">
      <alignment horizontal="center"/>
    </xf>
    <xf numFmtId="0" fontId="35" fillId="2" borderId="14" xfId="0" applyFont="1" applyFill="1" applyBorder="1" applyAlignment="1">
      <alignment horizontal="center" wrapText="1"/>
    </xf>
    <xf numFmtId="0" fontId="35" fillId="2" borderId="0" xfId="0" applyFont="1" applyFill="1" applyBorder="1" applyAlignment="1">
      <alignment horizontal="center" wrapText="1"/>
    </xf>
    <xf numFmtId="0" fontId="35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="" xmlns:a16="http://schemas.microsoft.com/office/drawing/2014/main" id="{00000000-0008-0000-02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5</xdr:row>
      <xdr:rowOff>130989</xdr:rowOff>
    </xdr:from>
    <xdr:to>
      <xdr:col>12</xdr:col>
      <xdr:colOff>333375</xdr:colOff>
      <xdr:row>7</xdr:row>
      <xdr:rowOff>47626</xdr:rowOff>
    </xdr:to>
    <xdr:sp macro="" textlink="">
      <xdr:nvSpPr>
        <xdr:cNvPr id="62" name="Oval 61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/>
      </xdr:nvSpPr>
      <xdr:spPr>
        <a:xfrm>
          <a:off x="6886575" y="2178864"/>
          <a:ext cx="340519" cy="34526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69056</xdr:colOff>
      <xdr:row>5</xdr:row>
      <xdr:rowOff>178613</xdr:rowOff>
    </xdr:from>
    <xdr:to>
      <xdr:col>12</xdr:col>
      <xdr:colOff>250031</xdr:colOff>
      <xdr:row>6</xdr:row>
      <xdr:rowOff>190500</xdr:rowOff>
    </xdr:to>
    <xdr:sp macro="" textlink="">
      <xdr:nvSpPr>
        <xdr:cNvPr id="65" name="Oval 64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/>
      </xdr:nvSpPr>
      <xdr:spPr>
        <a:xfrm>
          <a:off x="6962775" y="2226488"/>
          <a:ext cx="180975" cy="202387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466730</xdr:colOff>
      <xdr:row>16</xdr:row>
      <xdr:rowOff>133299</xdr:rowOff>
    </xdr:from>
    <xdr:to>
      <xdr:col>12</xdr:col>
      <xdr:colOff>359573</xdr:colOff>
      <xdr:row>21</xdr:row>
      <xdr:rowOff>85674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/>
      </xdr:nvSpPr>
      <xdr:spPr>
        <a:xfrm rot="16200000">
          <a:off x="6550823" y="4907706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178596</xdr:colOff>
      <xdr:row>51</xdr:row>
      <xdr:rowOff>71388</xdr:rowOff>
    </xdr:from>
    <xdr:to>
      <xdr:col>12</xdr:col>
      <xdr:colOff>476252</xdr:colOff>
      <xdr:row>53</xdr:row>
      <xdr:rowOff>190450</xdr:rowOff>
    </xdr:to>
    <xdr:sp macro="" textlink="">
      <xdr:nvSpPr>
        <xdr:cNvPr id="58" name="Rectangle 5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/>
      </xdr:nvSpPr>
      <xdr:spPr>
        <a:xfrm>
          <a:off x="6465096" y="11310888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95251</xdr:colOff>
      <xdr:row>42</xdr:row>
      <xdr:rowOff>140495</xdr:rowOff>
    </xdr:from>
    <xdr:to>
      <xdr:col>10</xdr:col>
      <xdr:colOff>154781</xdr:colOff>
      <xdr:row>47</xdr:row>
      <xdr:rowOff>142876</xdr:rowOff>
    </xdr:to>
    <xdr:sp macro="" textlink="">
      <xdr:nvSpPr>
        <xdr:cNvPr id="20" name="Rectangle 1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5167314" y="9665495"/>
          <a:ext cx="666748" cy="9548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226219</xdr:colOff>
      <xdr:row>7</xdr:row>
      <xdr:rowOff>154783</xdr:rowOff>
    </xdr:from>
    <xdr:to>
      <xdr:col>8</xdr:col>
      <xdr:colOff>590548</xdr:colOff>
      <xdr:row>13</xdr:row>
      <xdr:rowOff>35721</xdr:rowOff>
    </xdr:to>
    <xdr:sp macro="" textlink="">
      <xdr:nvSpPr>
        <xdr:cNvPr id="26" name="Rectangle 25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/>
      </xdr:nvSpPr>
      <xdr:spPr>
        <a:xfrm>
          <a:off x="3476625" y="2631283"/>
          <a:ext cx="1578767" cy="130968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2</xdr:col>
      <xdr:colOff>354808</xdr:colOff>
      <xdr:row>12</xdr:row>
      <xdr:rowOff>152402</xdr:rowOff>
    </xdr:from>
    <xdr:to>
      <xdr:col>4</xdr:col>
      <xdr:colOff>523876</xdr:colOff>
      <xdr:row>15</xdr:row>
      <xdr:rowOff>178594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/>
      </xdr:nvSpPr>
      <xdr:spPr>
        <a:xfrm>
          <a:off x="1176339" y="3819527"/>
          <a:ext cx="1383506" cy="7405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Kids</a:t>
          </a:r>
          <a:r>
            <a:rPr lang="en-US" sz="1100" b="1" baseline="0"/>
            <a:t> Room</a:t>
          </a:r>
          <a:endParaRPr lang="en-US" sz="1100" b="1"/>
        </a:p>
      </xdr:txBody>
    </xdr:sp>
    <xdr:clientData/>
  </xdr:twoCellAnchor>
  <xdr:twoCellAnchor>
    <xdr:from>
      <xdr:col>3</xdr:col>
      <xdr:colOff>202406</xdr:colOff>
      <xdr:row>20</xdr:row>
      <xdr:rowOff>154780</xdr:rowOff>
    </xdr:from>
    <xdr:to>
      <xdr:col>5</xdr:col>
      <xdr:colOff>583406</xdr:colOff>
      <xdr:row>31</xdr:row>
      <xdr:rowOff>190499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/>
      </xdr:nvSpPr>
      <xdr:spPr>
        <a:xfrm>
          <a:off x="1631156" y="5488780"/>
          <a:ext cx="1595438" cy="213121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8</xdr:col>
      <xdr:colOff>9526</xdr:colOff>
      <xdr:row>42</xdr:row>
      <xdr:rowOff>138113</xdr:rowOff>
    </xdr:from>
    <xdr:to>
      <xdr:col>9</xdr:col>
      <xdr:colOff>69055</xdr:colOff>
      <xdr:row>47</xdr:row>
      <xdr:rowOff>140494</xdr:rowOff>
    </xdr:to>
    <xdr:sp macro="" textlink="">
      <xdr:nvSpPr>
        <xdr:cNvPr id="27" name="Rectangle 26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/>
      </xdr:nvSpPr>
      <xdr:spPr>
        <a:xfrm>
          <a:off x="4474370" y="9663113"/>
          <a:ext cx="666748" cy="9548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500062</xdr:colOff>
      <xdr:row>43</xdr:row>
      <xdr:rowOff>11907</xdr:rowOff>
    </xdr:from>
    <xdr:to>
      <xdr:col>6</xdr:col>
      <xdr:colOff>559592</xdr:colOff>
      <xdr:row>48</xdr:row>
      <xdr:rowOff>14288</xdr:rowOff>
    </xdr:to>
    <xdr:sp macro="" textlink="">
      <xdr:nvSpPr>
        <xdr:cNvPr id="28" name="Rectangle 27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/>
      </xdr:nvSpPr>
      <xdr:spPr>
        <a:xfrm>
          <a:off x="3143250" y="9727407"/>
          <a:ext cx="666748" cy="9548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438150</xdr:colOff>
      <xdr:row>43</xdr:row>
      <xdr:rowOff>9525</xdr:rowOff>
    </xdr:from>
    <xdr:to>
      <xdr:col>5</xdr:col>
      <xdr:colOff>497679</xdr:colOff>
      <xdr:row>48</xdr:row>
      <xdr:rowOff>11906</xdr:rowOff>
    </xdr:to>
    <xdr:sp macro="" textlink="">
      <xdr:nvSpPr>
        <xdr:cNvPr id="29" name="Rectangle 28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/>
      </xdr:nvSpPr>
      <xdr:spPr>
        <a:xfrm>
          <a:off x="2474119" y="9725025"/>
          <a:ext cx="666748" cy="9548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3</xdr:colOff>
      <xdr:row>49</xdr:row>
      <xdr:rowOff>130971</xdr:rowOff>
    </xdr:from>
    <xdr:to>
      <xdr:col>10</xdr:col>
      <xdr:colOff>178594</xdr:colOff>
      <xdr:row>49</xdr:row>
      <xdr:rowOff>142876</xdr:rowOff>
    </xdr:to>
    <xdr:cxnSp macro="">
      <xdr:nvCxnSpPr>
        <xdr:cNvPr id="30" name="Straight Connector 29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CxnSpPr/>
      </xdr:nvCxnSpPr>
      <xdr:spPr>
        <a:xfrm rot="10800000">
          <a:off x="4464847" y="10989471"/>
          <a:ext cx="1393028" cy="11905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390528</xdr:colOff>
      <xdr:row>49</xdr:row>
      <xdr:rowOff>188123</xdr:rowOff>
    </xdr:from>
    <xdr:to>
      <xdr:col>6</xdr:col>
      <xdr:colOff>523876</xdr:colOff>
      <xdr:row>50</xdr:row>
      <xdr:rowOff>1</xdr:rowOff>
    </xdr:to>
    <xdr:cxnSp macro="">
      <xdr:nvCxnSpPr>
        <xdr:cNvPr id="31" name="Straight Connector 30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CxnSpPr/>
      </xdr:nvCxnSpPr>
      <xdr:spPr>
        <a:xfrm rot="10800000">
          <a:off x="2426497" y="11046623"/>
          <a:ext cx="1347785" cy="237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366712</xdr:colOff>
      <xdr:row>47</xdr:row>
      <xdr:rowOff>128584</xdr:rowOff>
    </xdr:from>
    <xdr:to>
      <xdr:col>9</xdr:col>
      <xdr:colOff>592930</xdr:colOff>
      <xdr:row>47</xdr:row>
      <xdr:rowOff>174303</xdr:rowOff>
    </xdr:to>
    <xdr:sp macro="" textlink="">
      <xdr:nvSpPr>
        <xdr:cNvPr id="34" name="Rectangle 33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/>
      </xdr:nvSpPr>
      <xdr:spPr>
        <a:xfrm flipV="1">
          <a:off x="5438775" y="10606084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185737</xdr:colOff>
      <xdr:row>47</xdr:row>
      <xdr:rowOff>114297</xdr:rowOff>
    </xdr:from>
    <xdr:to>
      <xdr:col>8</xdr:col>
      <xdr:colOff>411955</xdr:colOff>
      <xdr:row>47</xdr:row>
      <xdr:rowOff>160016</xdr:rowOff>
    </xdr:to>
    <xdr:sp macro="" textlink="">
      <xdr:nvSpPr>
        <xdr:cNvPr id="36" name="Rectangle 35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/>
      </xdr:nvSpPr>
      <xdr:spPr>
        <a:xfrm flipV="1">
          <a:off x="4650581" y="10591797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100013</xdr:colOff>
      <xdr:row>47</xdr:row>
      <xdr:rowOff>183353</xdr:rowOff>
    </xdr:from>
    <xdr:to>
      <xdr:col>6</xdr:col>
      <xdr:colOff>326231</xdr:colOff>
      <xdr:row>48</xdr:row>
      <xdr:rowOff>38572</xdr:rowOff>
    </xdr:to>
    <xdr:sp macro="" textlink="">
      <xdr:nvSpPr>
        <xdr:cNvPr id="40" name="Rectangle 39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/>
      </xdr:nvSpPr>
      <xdr:spPr>
        <a:xfrm flipV="1">
          <a:off x="3350419" y="10660853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50006</xdr:colOff>
      <xdr:row>47</xdr:row>
      <xdr:rowOff>180972</xdr:rowOff>
    </xdr:from>
    <xdr:to>
      <xdr:col>5</xdr:col>
      <xdr:colOff>276224</xdr:colOff>
      <xdr:row>48</xdr:row>
      <xdr:rowOff>36191</xdr:rowOff>
    </xdr:to>
    <xdr:sp macro="" textlink="">
      <xdr:nvSpPr>
        <xdr:cNvPr id="41" name="Rectangle 40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/>
      </xdr:nvSpPr>
      <xdr:spPr>
        <a:xfrm flipV="1">
          <a:off x="2693194" y="10658472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428624</xdr:colOff>
      <xdr:row>48</xdr:row>
      <xdr:rowOff>19053</xdr:rowOff>
    </xdr:from>
    <xdr:to>
      <xdr:col>4</xdr:col>
      <xdr:colOff>435772</xdr:colOff>
      <xdr:row>49</xdr:row>
      <xdr:rowOff>178593</xdr:rowOff>
    </xdr:to>
    <xdr:cxnSp macro="">
      <xdr:nvCxnSpPr>
        <xdr:cNvPr id="44" name="Straight Connector 43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CxnSpPr/>
      </xdr:nvCxnSpPr>
      <xdr:spPr>
        <a:xfrm rot="5400000" flipH="1" flipV="1">
          <a:off x="2293147" y="10858499"/>
          <a:ext cx="350040" cy="714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47</xdr:row>
      <xdr:rowOff>135734</xdr:rowOff>
    </xdr:from>
    <xdr:to>
      <xdr:col>10</xdr:col>
      <xdr:colOff>159548</xdr:colOff>
      <xdr:row>49</xdr:row>
      <xdr:rowOff>104774</xdr:rowOff>
    </xdr:to>
    <xdr:cxnSp macro="">
      <xdr:nvCxnSpPr>
        <xdr:cNvPr id="48" name="Straight Connector 47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CxnSpPr/>
      </xdr:nvCxnSpPr>
      <xdr:spPr>
        <a:xfrm rot="5400000" flipH="1" flipV="1">
          <a:off x="5660235" y="10784680"/>
          <a:ext cx="350040" cy="714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7142</xdr:colOff>
      <xdr:row>47</xdr:row>
      <xdr:rowOff>133353</xdr:rowOff>
    </xdr:from>
    <xdr:to>
      <xdr:col>8</xdr:col>
      <xdr:colOff>14290</xdr:colOff>
      <xdr:row>49</xdr:row>
      <xdr:rowOff>102393</xdr:rowOff>
    </xdr:to>
    <xdr:cxnSp macro="">
      <xdr:nvCxnSpPr>
        <xdr:cNvPr id="49" name="Straight Connector 48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CxnSpPr/>
      </xdr:nvCxnSpPr>
      <xdr:spPr>
        <a:xfrm rot="5400000" flipH="1" flipV="1">
          <a:off x="4300540" y="10782299"/>
          <a:ext cx="350040" cy="714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540543</xdr:colOff>
      <xdr:row>48</xdr:row>
      <xdr:rowOff>11909</xdr:rowOff>
    </xdr:from>
    <xdr:to>
      <xdr:col>6</xdr:col>
      <xdr:colOff>547691</xdr:colOff>
      <xdr:row>49</xdr:row>
      <xdr:rowOff>171449</xdr:rowOff>
    </xdr:to>
    <xdr:cxnSp macro="">
      <xdr:nvCxnSpPr>
        <xdr:cNvPr id="52" name="Straight Connector 51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CxnSpPr/>
      </xdr:nvCxnSpPr>
      <xdr:spPr>
        <a:xfrm rot="5400000" flipH="1" flipV="1">
          <a:off x="3619503" y="10851355"/>
          <a:ext cx="350040" cy="714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176215</xdr:colOff>
      <xdr:row>48</xdr:row>
      <xdr:rowOff>140445</xdr:rowOff>
    </xdr:from>
    <xdr:to>
      <xdr:col>12</xdr:col>
      <xdr:colOff>473871</xdr:colOff>
      <xdr:row>51</xdr:row>
      <xdr:rowOff>69007</xdr:rowOff>
    </xdr:to>
    <xdr:sp macro="" textlink="">
      <xdr:nvSpPr>
        <xdr:cNvPr id="54" name="Rectangle 53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/>
      </xdr:nvSpPr>
      <xdr:spPr>
        <a:xfrm>
          <a:off x="6462715" y="10808445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178594</xdr:colOff>
      <xdr:row>38</xdr:row>
      <xdr:rowOff>35719</xdr:rowOff>
    </xdr:from>
    <xdr:to>
      <xdr:col>12</xdr:col>
      <xdr:colOff>476250</xdr:colOff>
      <xdr:row>40</xdr:row>
      <xdr:rowOff>154781</xdr:rowOff>
    </xdr:to>
    <xdr:sp macro="" textlink="">
      <xdr:nvSpPr>
        <xdr:cNvPr id="55" name="Rectangle 54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/>
      </xdr:nvSpPr>
      <xdr:spPr>
        <a:xfrm>
          <a:off x="6465094" y="8798719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164307</xdr:colOff>
      <xdr:row>40</xdr:row>
      <xdr:rowOff>164306</xdr:rowOff>
    </xdr:from>
    <xdr:to>
      <xdr:col>12</xdr:col>
      <xdr:colOff>461963</xdr:colOff>
      <xdr:row>43</xdr:row>
      <xdr:rowOff>92868</xdr:rowOff>
    </xdr:to>
    <xdr:sp macro="" textlink="">
      <xdr:nvSpPr>
        <xdr:cNvPr id="56" name="Rectangle 55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/>
      </xdr:nvSpPr>
      <xdr:spPr>
        <a:xfrm>
          <a:off x="6450807" y="9308306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161926</xdr:colOff>
      <xdr:row>43</xdr:row>
      <xdr:rowOff>114300</xdr:rowOff>
    </xdr:from>
    <xdr:to>
      <xdr:col>12</xdr:col>
      <xdr:colOff>459582</xdr:colOff>
      <xdr:row>46</xdr:row>
      <xdr:rowOff>42862</xdr:rowOff>
    </xdr:to>
    <xdr:sp macro="" textlink="">
      <xdr:nvSpPr>
        <xdr:cNvPr id="57" name="Rectangle 56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/>
      </xdr:nvSpPr>
      <xdr:spPr>
        <a:xfrm>
          <a:off x="6448426" y="9829800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="90" zoomScaleSheetLayoutView="90" workbookViewId="0">
      <selection activeCell="A5" sqref="A5:F5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26"/>
      <c r="B2" s="127"/>
      <c r="C2" s="127"/>
      <c r="D2" s="127"/>
      <c r="E2" s="127"/>
      <c r="F2" s="128"/>
    </row>
    <row r="3" spans="1:6" ht="41.25" customHeight="1">
      <c r="A3" s="129" t="s">
        <v>86</v>
      </c>
      <c r="B3" s="130"/>
      <c r="C3" s="130"/>
      <c r="D3" s="130"/>
      <c r="E3" s="130"/>
      <c r="F3" s="131"/>
    </row>
    <row r="4" spans="1:6" ht="18">
      <c r="A4" s="129" t="str">
        <f>Measurements!A4</f>
        <v>Government Girl's High School 96/6R UC # 41 District Sahiwal</v>
      </c>
      <c r="B4" s="130"/>
      <c r="C4" s="130"/>
      <c r="D4" s="130"/>
      <c r="E4" s="130"/>
      <c r="F4" s="131"/>
    </row>
    <row r="5" spans="1:6" ht="54" customHeight="1">
      <c r="A5" s="132" t="str">
        <f>Measurements!A5</f>
        <v xml:space="preserve">200 feet deep borehole (4''&amp;2''Ø), installation of electric motor/water pump, provision of , 3 # of wash basins, 3 # of flush tanks, one extra 0.75 Goldamatic motor   </v>
      </c>
      <c r="B5" s="133"/>
      <c r="C5" s="133"/>
      <c r="D5" s="133"/>
      <c r="E5" s="133"/>
      <c r="F5" s="134"/>
    </row>
    <row r="6" spans="1:6" ht="24" customHeight="1" thickBot="1">
      <c r="A6" s="135" t="s">
        <v>29</v>
      </c>
      <c r="B6" s="136"/>
      <c r="C6" s="136"/>
      <c r="D6" s="136"/>
      <c r="E6" s="136"/>
      <c r="F6" s="137"/>
    </row>
    <row r="7" spans="1:6" ht="18.75" customHeight="1" thickBot="1">
      <c r="A7" s="38"/>
      <c r="B7" s="38"/>
      <c r="C7" s="125" t="s">
        <v>28</v>
      </c>
      <c r="D7" s="125"/>
      <c r="E7" s="125"/>
      <c r="F7" s="125"/>
    </row>
    <row r="8" spans="1:6" ht="30" customHeight="1" thickBot="1">
      <c r="A8" s="67" t="s">
        <v>1</v>
      </c>
      <c r="B8" s="68" t="s">
        <v>2</v>
      </c>
      <c r="C8" s="69" t="s">
        <v>44</v>
      </c>
      <c r="D8" s="70" t="s">
        <v>3</v>
      </c>
      <c r="E8" s="69" t="s">
        <v>26</v>
      </c>
      <c r="F8" s="70" t="s">
        <v>4</v>
      </c>
    </row>
    <row r="9" spans="1:6" ht="51">
      <c r="A9" s="39">
        <v>1</v>
      </c>
      <c r="B9" s="59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40"/>
      <c r="D9" s="41"/>
      <c r="E9" s="123"/>
      <c r="F9" s="60"/>
    </row>
    <row r="10" spans="1:6" ht="14.25">
      <c r="A10" s="39"/>
      <c r="B10" s="59" t="str">
        <f>Measurements!B10</f>
        <v>(b)-4" (100 mm) i/d</v>
      </c>
      <c r="C10" s="40">
        <f>Measurements!H11</f>
        <v>45</v>
      </c>
      <c r="D10" s="41" t="s">
        <v>8</v>
      </c>
      <c r="E10" s="123"/>
      <c r="F10" s="60"/>
    </row>
    <row r="11" spans="1:6" ht="55.5" customHeight="1">
      <c r="A11" s="39">
        <f>1+A9</f>
        <v>2</v>
      </c>
      <c r="B11" s="61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40"/>
      <c r="D11" s="41"/>
      <c r="E11" s="123"/>
      <c r="F11" s="60"/>
    </row>
    <row r="12" spans="1:6" ht="14.25">
      <c r="A12" s="39"/>
      <c r="B12" s="61" t="str">
        <f>Measurements!B13</f>
        <v xml:space="preserve">2''-2-1/4'' (50-57 mm) i/d </v>
      </c>
      <c r="C12" s="40">
        <f>Measurements!H14</f>
        <v>155</v>
      </c>
      <c r="D12" s="41" t="s">
        <v>8</v>
      </c>
      <c r="E12" s="123"/>
      <c r="F12" s="60"/>
    </row>
    <row r="13" spans="1:6" ht="51">
      <c r="A13" s="39">
        <f>1+A11</f>
        <v>3</v>
      </c>
      <c r="B13" s="43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40"/>
      <c r="D13" s="41"/>
      <c r="E13" s="124"/>
      <c r="F13" s="60"/>
    </row>
    <row r="14" spans="1:6" ht="14.25">
      <c r="A14" s="39"/>
      <c r="B14" s="65" t="str">
        <f>Measurements!B16</f>
        <v>4" i/d (100 mm)</v>
      </c>
      <c r="C14" s="40">
        <f>Measurements!L17</f>
        <v>45</v>
      </c>
      <c r="D14" s="41" t="s">
        <v>8</v>
      </c>
      <c r="E14" s="124"/>
      <c r="F14" s="60"/>
    </row>
    <row r="15" spans="1:6" ht="39" customHeight="1">
      <c r="A15" s="39">
        <f>1+A13</f>
        <v>4</v>
      </c>
      <c r="B15" s="59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42"/>
      <c r="D15" s="41"/>
      <c r="E15" s="123"/>
      <c r="F15" s="60"/>
    </row>
    <row r="16" spans="1:6" ht="16.5" customHeight="1">
      <c r="A16" s="39"/>
      <c r="B16" s="59" t="str">
        <f>Measurements!B19</f>
        <v xml:space="preserve">2" i/d (50 mm)
</v>
      </c>
      <c r="C16" s="40">
        <f>Measurements!L20</f>
        <v>80</v>
      </c>
      <c r="D16" s="41" t="s">
        <v>5</v>
      </c>
      <c r="E16" s="123"/>
      <c r="F16" s="60"/>
    </row>
    <row r="17" spans="1:6" ht="51">
      <c r="A17" s="39">
        <f>1+A15</f>
        <v>5</v>
      </c>
      <c r="B17" s="62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42"/>
      <c r="D17" s="41"/>
      <c r="E17" s="123"/>
      <c r="F17" s="60"/>
    </row>
    <row r="18" spans="1:6" ht="14.25">
      <c r="A18" s="39"/>
      <c r="B18" s="62" t="str">
        <f>Measurements!B22</f>
        <v>2" i/d (50 mm) (Filter Pipe)</v>
      </c>
      <c r="C18" s="40">
        <f>Measurements!L23</f>
        <v>75</v>
      </c>
      <c r="D18" s="41" t="s">
        <v>6</v>
      </c>
      <c r="E18" s="123"/>
      <c r="F18" s="60"/>
    </row>
    <row r="19" spans="1:6" ht="25.5">
      <c r="A19" s="39">
        <f>1+A17</f>
        <v>6</v>
      </c>
      <c r="B19" s="62" t="str">
        <f>Measurements!B24</f>
        <v>Providing and installing P.V.C. Bail/End plug, in tubewell bore hole:- i) B.S.S. Class `B' (Popular/Jamal/PLASCO)</v>
      </c>
      <c r="C19" s="42"/>
      <c r="D19" s="41"/>
      <c r="E19" s="124"/>
      <c r="F19" s="60"/>
    </row>
    <row r="20" spans="1:6" ht="19.5" customHeight="1">
      <c r="A20" s="39"/>
      <c r="B20" s="59" t="str">
        <f>Measurements!B25</f>
        <v xml:space="preserve">2" i/d (50 mm)
</v>
      </c>
      <c r="C20" s="40">
        <f>Measurements!L26</f>
        <v>1</v>
      </c>
      <c r="D20" s="41" t="s">
        <v>5</v>
      </c>
      <c r="E20" s="124"/>
      <c r="F20" s="60"/>
    </row>
    <row r="21" spans="1:6" ht="25.5">
      <c r="A21" s="39">
        <v>7</v>
      </c>
      <c r="B21" s="43" t="str">
        <f>Measurements!B27</f>
        <v>Providing and installing UPVC/PVC (1'') 25 mm thick for column pipe (Popular/Jamal/PLASCO) above injector valve</v>
      </c>
      <c r="C21" s="40">
        <f>Measurements!L28</f>
        <v>45</v>
      </c>
      <c r="D21" s="41" t="s">
        <v>8</v>
      </c>
      <c r="E21" s="123"/>
      <c r="F21" s="60"/>
    </row>
    <row r="22" spans="1:6" ht="25.5">
      <c r="A22" s="39">
        <f t="shared" ref="A22:A24" si="0">1+A21</f>
        <v>8</v>
      </c>
      <c r="B22" s="43" t="str">
        <f>Measurements!B29</f>
        <v>Providing and installing UPVC/PVC (1-1/4'') 32 mm thick for column pipe (Popular/Jamal/PLASCO) above injector valve</v>
      </c>
      <c r="C22" s="40">
        <f>Measurements!L29</f>
        <v>45</v>
      </c>
      <c r="D22" s="41" t="s">
        <v>8</v>
      </c>
      <c r="E22" s="123"/>
      <c r="F22" s="60"/>
    </row>
    <row r="23" spans="1:6" ht="38.25">
      <c r="A23" s="39">
        <f t="shared" si="0"/>
        <v>9</v>
      </c>
      <c r="B23" s="43" t="str">
        <f>Measurements!B31</f>
        <v>Providing and installing UPVC/PVC (1'') 25 mm thick for column pipe (Popular/Jamal/PLASCO) in 2'' Ø borehole below injector valve</v>
      </c>
      <c r="C23" s="40">
        <f>Measurements!L32</f>
        <v>155</v>
      </c>
      <c r="D23" s="41" t="s">
        <v>6</v>
      </c>
      <c r="E23" s="124"/>
      <c r="F23" s="60"/>
    </row>
    <row r="24" spans="1:6" ht="25.5">
      <c r="A24" s="39">
        <f t="shared" si="0"/>
        <v>10</v>
      </c>
      <c r="B24" s="43" t="str">
        <f>Measurements!B33</f>
        <v>Pacca brick work other than building upto 10ft. (3 m) height i) cement, sand mortar:-Ratio 1:4</v>
      </c>
      <c r="C24" s="40"/>
      <c r="D24" s="41"/>
      <c r="E24" s="123"/>
      <c r="F24" s="60"/>
    </row>
    <row r="25" spans="1:6" ht="25.5">
      <c r="A25" s="39"/>
      <c r="B25" s="43" t="str">
        <f>Measurements!B34</f>
        <v>Foundation for motor pump on borehole or where it is being installed</v>
      </c>
      <c r="C25" s="40">
        <f>Measurements!H37</f>
        <v>2.4750000000000001</v>
      </c>
      <c r="D25" s="41" t="s">
        <v>5</v>
      </c>
      <c r="E25" s="123"/>
      <c r="F25" s="105"/>
    </row>
    <row r="26" spans="1:6" ht="51">
      <c r="A26" s="39">
        <f>1+A24</f>
        <v>11</v>
      </c>
      <c r="B26" s="63" t="str">
        <f>Measurements!B38</f>
        <v>Cement concrete plain including placing, compacting, finishing and curing
complete (including screening and washing of stone aggregate): (f) Ratio 1: 2: 4</v>
      </c>
      <c r="C26" s="40"/>
      <c r="D26" s="41"/>
      <c r="E26" s="124"/>
      <c r="F26" s="105"/>
    </row>
    <row r="27" spans="1:6" ht="14.25">
      <c r="A27" s="64"/>
      <c r="B27" s="63" t="str">
        <f>Measurements!B39</f>
        <v>On foundation pad of water pump (2'' thick layer)</v>
      </c>
      <c r="C27" s="40">
        <f>Measurements!H40</f>
        <v>0.5</v>
      </c>
      <c r="D27" s="41" t="s">
        <v>5</v>
      </c>
      <c r="E27" s="124"/>
      <c r="F27" s="105"/>
    </row>
    <row r="28" spans="1:6" ht="45" customHeight="1">
      <c r="A28" s="39">
        <f>1+A26</f>
        <v>12</v>
      </c>
      <c r="B28" s="63" t="str">
        <f>Measurements!B41</f>
        <v>Cement plaster 1:4 upto 20' (6.00 m) height:- b) ½" (13 mm) thick</v>
      </c>
      <c r="C28" s="40"/>
      <c r="D28" s="41"/>
      <c r="E28" s="124"/>
      <c r="F28" s="105"/>
    </row>
    <row r="29" spans="1:6" ht="14.25">
      <c r="A29" s="64"/>
      <c r="B29" s="63" t="str">
        <f>Measurements!B42</f>
        <v>Foundation for motor pump</v>
      </c>
      <c r="C29" s="40">
        <f>Measurements!L46</f>
        <v>6.25</v>
      </c>
      <c r="D29" s="41" t="s">
        <v>42</v>
      </c>
      <c r="E29" s="124"/>
      <c r="F29" s="105"/>
    </row>
    <row r="30" spans="1:6" ht="72" customHeight="1">
      <c r="A30" s="39">
        <f>1+A28</f>
        <v>13</v>
      </c>
      <c r="B30" s="63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40">
        <f>Measurements!L48</f>
        <v>1</v>
      </c>
      <c r="D30" s="41" t="s">
        <v>20</v>
      </c>
      <c r="E30" s="124"/>
      <c r="F30" s="60"/>
    </row>
    <row r="31" spans="1:6" ht="76.5">
      <c r="A31" s="64">
        <v>14</v>
      </c>
      <c r="B31" s="63" t="str">
        <f>Measurements!B49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40">
        <f>Measurements!L50</f>
        <v>3</v>
      </c>
      <c r="D31" s="41" t="s">
        <v>45</v>
      </c>
      <c r="E31" s="124"/>
      <c r="F31" s="60"/>
    </row>
    <row r="32" spans="1:6" ht="55.5" customHeight="1">
      <c r="A32" s="64">
        <v>15</v>
      </c>
      <c r="B32" s="63" t="str">
        <f>Measurements!B51</f>
        <v>Providing &amp; fitting of 3 number of flush tanks (master), connecting with existing water supply with stop cocks, (sartaj/master/Adam) connecting with pipe complete in all respect</v>
      </c>
      <c r="C32" s="40">
        <f>Measurements!L52</f>
        <v>3</v>
      </c>
      <c r="D32" s="41" t="s">
        <v>45</v>
      </c>
      <c r="E32" s="124"/>
      <c r="F32" s="60"/>
    </row>
    <row r="33" spans="1:8" ht="56.25" customHeight="1">
      <c r="A33" s="64">
        <v>16</v>
      </c>
      <c r="B33" s="63" t="str">
        <f>Measurements!B53</f>
        <v>Providing and installing 0.75 deep well water pupm(injector) double impeller with tank (Goldamatict/Shahzad or equal quality) in all respect with accessaries, sockets, bend, elbow, connecting motor on existing borehole in all respect</v>
      </c>
      <c r="C33" s="40">
        <f>Measurements!L54</f>
        <v>1</v>
      </c>
      <c r="D33" s="41" t="s">
        <v>45</v>
      </c>
      <c r="E33" s="124"/>
      <c r="F33" s="60"/>
    </row>
    <row r="34" spans="1:8" ht="18" customHeight="1">
      <c r="A34" s="44"/>
      <c r="B34" s="45" t="s">
        <v>99</v>
      </c>
      <c r="C34" s="46" t="s">
        <v>24</v>
      </c>
      <c r="D34" s="47"/>
      <c r="E34" s="47"/>
      <c r="F34" s="66"/>
      <c r="H34" s="119"/>
    </row>
    <row r="35" spans="1:8">
      <c r="H35" s="119"/>
    </row>
    <row r="37" spans="1:8" ht="15.75">
      <c r="A37" s="115" t="s">
        <v>83</v>
      </c>
      <c r="B37"/>
      <c r="C37"/>
      <c r="D37"/>
      <c r="E37"/>
      <c r="F37"/>
    </row>
    <row r="38" spans="1:8" ht="15.75">
      <c r="A38" s="115"/>
      <c r="B38"/>
      <c r="C38"/>
      <c r="D38"/>
      <c r="E38"/>
      <c r="F38" s="116"/>
    </row>
    <row r="39" spans="1:8" ht="15.75">
      <c r="A39" s="115"/>
      <c r="B39"/>
      <c r="C39"/>
      <c r="D39"/>
      <c r="E39"/>
      <c r="F39" s="120"/>
    </row>
    <row r="40" spans="1:8" ht="15.75">
      <c r="A40" s="115" t="s">
        <v>84</v>
      </c>
      <c r="B40"/>
      <c r="C40"/>
      <c r="D40"/>
      <c r="E40" t="s">
        <v>85</v>
      </c>
      <c r="F40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SheetLayoutView="100" workbookViewId="0">
      <selection activeCell="A3" sqref="A3:L3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3" ht="48.75" customHeight="1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</row>
    <row r="3" spans="1:13" ht="30.75" customHeight="1">
      <c r="A3" s="150" t="s">
        <v>86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2"/>
      <c r="M3" s="3"/>
    </row>
    <row r="4" spans="1:13" ht="23.25" customHeight="1">
      <c r="A4" s="153" t="s">
        <v>102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5"/>
      <c r="M4" s="3"/>
    </row>
    <row r="5" spans="1:13" ht="30.75" customHeight="1">
      <c r="A5" s="158" t="s">
        <v>101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60"/>
      <c r="M5" s="3"/>
    </row>
    <row r="6" spans="1:13" ht="18.75" customHeight="1">
      <c r="A6" s="161" t="s">
        <v>27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3"/>
      <c r="M6" s="3"/>
    </row>
    <row r="7" spans="1:13" ht="15">
      <c r="A7" s="164" t="s">
        <v>9</v>
      </c>
      <c r="B7" s="165" t="s">
        <v>53</v>
      </c>
      <c r="C7" s="165"/>
      <c r="D7" s="166" t="s">
        <v>10</v>
      </c>
      <c r="E7" s="166"/>
      <c r="F7" s="166"/>
      <c r="G7" s="166"/>
      <c r="H7" s="166"/>
      <c r="I7" s="166" t="s">
        <v>11</v>
      </c>
      <c r="J7" s="166"/>
      <c r="K7" s="166"/>
      <c r="L7" s="167"/>
      <c r="M7" s="3"/>
    </row>
    <row r="8" spans="1:13" ht="38.25">
      <c r="A8" s="164"/>
      <c r="B8" s="165"/>
      <c r="C8" s="165"/>
      <c r="D8" s="85" t="s">
        <v>12</v>
      </c>
      <c r="E8" s="86" t="s">
        <v>13</v>
      </c>
      <c r="F8" s="86" t="s">
        <v>14</v>
      </c>
      <c r="G8" s="86" t="s">
        <v>15</v>
      </c>
      <c r="H8" s="86" t="s">
        <v>16</v>
      </c>
      <c r="I8" s="86" t="s">
        <v>12</v>
      </c>
      <c r="J8" s="86" t="s">
        <v>13</v>
      </c>
      <c r="K8" s="86" t="s">
        <v>17</v>
      </c>
      <c r="L8" s="87" t="s">
        <v>18</v>
      </c>
      <c r="M8" s="3"/>
    </row>
    <row r="9" spans="1:13" ht="69" customHeight="1">
      <c r="A9" s="74">
        <v>1</v>
      </c>
      <c r="B9" s="143" t="s">
        <v>57</v>
      </c>
      <c r="C9" s="144"/>
      <c r="D9" s="48"/>
      <c r="E9" s="48"/>
      <c r="F9" s="48"/>
      <c r="G9" s="48"/>
      <c r="H9" s="49"/>
      <c r="I9" s="35"/>
      <c r="J9" s="35"/>
      <c r="K9" s="35"/>
      <c r="L9" s="75"/>
      <c r="M9" s="3"/>
    </row>
    <row r="10" spans="1:13" ht="14.25">
      <c r="A10" s="74"/>
      <c r="B10" s="143" t="s">
        <v>40</v>
      </c>
      <c r="C10" s="144"/>
      <c r="D10" s="50">
        <v>1</v>
      </c>
      <c r="E10" s="50">
        <v>1</v>
      </c>
      <c r="F10" s="50">
        <v>1</v>
      </c>
      <c r="G10" s="37">
        <v>45</v>
      </c>
      <c r="H10" s="51">
        <f t="shared" ref="H10" si="0">D10*E10*F10*G10</f>
        <v>45</v>
      </c>
      <c r="I10" s="52"/>
      <c r="J10" s="52"/>
      <c r="K10" s="52"/>
      <c r="L10" s="76"/>
      <c r="M10" s="3"/>
    </row>
    <row r="11" spans="1:13" ht="15.75" customHeight="1">
      <c r="A11" s="74"/>
      <c r="B11" s="141" t="s">
        <v>58</v>
      </c>
      <c r="C11" s="142"/>
      <c r="D11" s="35"/>
      <c r="E11" s="53"/>
      <c r="F11" s="53"/>
      <c r="G11" s="53"/>
      <c r="H11" s="54">
        <f>SUM(H10:H10)</f>
        <v>45</v>
      </c>
      <c r="I11" s="35"/>
      <c r="J11" s="35"/>
      <c r="K11" s="35"/>
      <c r="L11" s="75"/>
      <c r="M11" s="3"/>
    </row>
    <row r="12" spans="1:13" ht="47.25" customHeight="1">
      <c r="A12" s="74">
        <v>2</v>
      </c>
      <c r="B12" s="156" t="s">
        <v>97</v>
      </c>
      <c r="C12" s="157"/>
      <c r="D12" s="35"/>
      <c r="E12" s="53"/>
      <c r="F12" s="53"/>
      <c r="G12" s="53"/>
      <c r="H12" s="55"/>
      <c r="I12" s="35"/>
      <c r="J12" s="35"/>
      <c r="K12" s="35"/>
      <c r="L12" s="75"/>
      <c r="M12" s="3"/>
    </row>
    <row r="13" spans="1:13" ht="15.75" customHeight="1">
      <c r="A13" s="74"/>
      <c r="B13" s="143" t="s">
        <v>59</v>
      </c>
      <c r="C13" s="144"/>
      <c r="D13" s="50">
        <v>1</v>
      </c>
      <c r="E13" s="50">
        <v>1</v>
      </c>
      <c r="F13" s="50">
        <v>1</v>
      </c>
      <c r="G13" s="37">
        <v>155</v>
      </c>
      <c r="H13" s="51">
        <f>D13*E13*F13*G13</f>
        <v>155</v>
      </c>
      <c r="I13" s="35"/>
      <c r="J13" s="35"/>
      <c r="K13" s="35"/>
      <c r="L13" s="75"/>
      <c r="M13" s="3"/>
    </row>
    <row r="14" spans="1:13" ht="15.75" customHeight="1">
      <c r="A14" s="74"/>
      <c r="B14" s="141" t="s">
        <v>58</v>
      </c>
      <c r="C14" s="142"/>
      <c r="D14" s="35"/>
      <c r="E14" s="53"/>
      <c r="F14" s="53"/>
      <c r="G14" s="53"/>
      <c r="H14" s="54">
        <f>SUM(H13:H13)</f>
        <v>155</v>
      </c>
      <c r="I14" s="35"/>
      <c r="J14" s="35"/>
      <c r="K14" s="35"/>
      <c r="L14" s="75"/>
      <c r="M14" s="3"/>
    </row>
    <row r="15" spans="1:13" ht="62.25" customHeight="1">
      <c r="A15" s="74">
        <v>3</v>
      </c>
      <c r="B15" s="143" t="s">
        <v>60</v>
      </c>
      <c r="C15" s="144"/>
      <c r="D15" s="35"/>
      <c r="E15" s="53"/>
      <c r="F15" s="53"/>
      <c r="G15" s="53"/>
      <c r="H15" s="54"/>
      <c r="I15" s="35"/>
      <c r="J15" s="35"/>
      <c r="K15" s="35"/>
      <c r="L15" s="75"/>
      <c r="M15" s="3"/>
    </row>
    <row r="16" spans="1:13" ht="15.75" customHeight="1">
      <c r="A16" s="74"/>
      <c r="B16" s="148" t="s">
        <v>61</v>
      </c>
      <c r="C16" s="149"/>
      <c r="D16" s="35"/>
      <c r="E16" s="53"/>
      <c r="F16" s="53"/>
      <c r="G16" s="53"/>
      <c r="H16" s="55"/>
      <c r="I16" s="35"/>
      <c r="J16" s="35"/>
      <c r="K16" s="35" t="s">
        <v>8</v>
      </c>
      <c r="L16" s="75">
        <v>45</v>
      </c>
      <c r="M16" s="3"/>
    </row>
    <row r="17" spans="1:13" ht="15.75" customHeight="1">
      <c r="A17" s="74"/>
      <c r="B17" s="141" t="s">
        <v>22</v>
      </c>
      <c r="C17" s="142"/>
      <c r="D17" s="35"/>
      <c r="E17" s="53"/>
      <c r="F17" s="53"/>
      <c r="G17" s="53"/>
      <c r="H17" s="55"/>
      <c r="I17" s="35"/>
      <c r="J17" s="35"/>
      <c r="K17" s="35"/>
      <c r="L17" s="77">
        <f>L16</f>
        <v>45</v>
      </c>
      <c r="M17" s="3"/>
    </row>
    <row r="18" spans="1:13" ht="47.25" customHeight="1">
      <c r="A18" s="74">
        <v>4</v>
      </c>
      <c r="B18" s="143" t="s">
        <v>62</v>
      </c>
      <c r="C18" s="144"/>
      <c r="D18" s="35"/>
      <c r="E18" s="53"/>
      <c r="F18" s="53"/>
      <c r="G18" s="53"/>
      <c r="H18" s="55"/>
      <c r="I18" s="35"/>
      <c r="J18" s="35"/>
      <c r="K18" s="35"/>
      <c r="L18" s="75"/>
      <c r="M18" s="3"/>
    </row>
    <row r="19" spans="1:13" ht="15.75" customHeight="1">
      <c r="A19" s="74"/>
      <c r="B19" s="148" t="s">
        <v>43</v>
      </c>
      <c r="C19" s="149"/>
      <c r="D19" s="35"/>
      <c r="E19" s="53"/>
      <c r="F19" s="53"/>
      <c r="G19" s="53"/>
      <c r="H19" s="55"/>
      <c r="I19" s="35"/>
      <c r="J19" s="35"/>
      <c r="K19" s="35" t="s">
        <v>8</v>
      </c>
      <c r="L19" s="75">
        <v>80</v>
      </c>
      <c r="M19" s="3"/>
    </row>
    <row r="20" spans="1:13" ht="15.75" customHeight="1">
      <c r="A20" s="74"/>
      <c r="B20" s="141" t="s">
        <v>22</v>
      </c>
      <c r="C20" s="142"/>
      <c r="D20" s="35"/>
      <c r="E20" s="53"/>
      <c r="F20" s="53"/>
      <c r="G20" s="53"/>
      <c r="H20" s="55"/>
      <c r="I20" s="35"/>
      <c r="J20" s="35"/>
      <c r="K20" s="35"/>
      <c r="L20" s="77">
        <f>L19</f>
        <v>80</v>
      </c>
      <c r="M20" s="3"/>
    </row>
    <row r="21" spans="1:13" ht="47.25" customHeight="1">
      <c r="A21" s="74">
        <v>5</v>
      </c>
      <c r="B21" s="143" t="s">
        <v>63</v>
      </c>
      <c r="C21" s="144"/>
      <c r="D21" s="35"/>
      <c r="E21" s="53"/>
      <c r="F21" s="53"/>
      <c r="G21" s="53"/>
      <c r="H21" s="55"/>
      <c r="I21" s="35"/>
      <c r="J21" s="35"/>
      <c r="K21" s="35"/>
      <c r="L21" s="75"/>
      <c r="M21" s="3"/>
    </row>
    <row r="22" spans="1:13" ht="15.75" customHeight="1">
      <c r="A22" s="74"/>
      <c r="B22" s="148" t="s">
        <v>64</v>
      </c>
      <c r="C22" s="149"/>
      <c r="D22" s="35"/>
      <c r="E22" s="53"/>
      <c r="F22" s="53"/>
      <c r="G22" s="53"/>
      <c r="H22" s="55"/>
      <c r="I22" s="35"/>
      <c r="J22" s="35"/>
      <c r="K22" s="35"/>
      <c r="L22" s="77">
        <v>75</v>
      </c>
      <c r="M22" s="3"/>
    </row>
    <row r="23" spans="1:13" ht="15.75" customHeight="1">
      <c r="A23" s="74"/>
      <c r="B23" s="141" t="s">
        <v>22</v>
      </c>
      <c r="C23" s="142"/>
      <c r="D23" s="35"/>
      <c r="E23" s="53"/>
      <c r="F23" s="53"/>
      <c r="G23" s="53"/>
      <c r="H23" s="55"/>
      <c r="I23" s="35"/>
      <c r="J23" s="35"/>
      <c r="K23" s="35"/>
      <c r="L23" s="78">
        <f>L22</f>
        <v>75</v>
      </c>
      <c r="M23" s="3"/>
    </row>
    <row r="24" spans="1:13" ht="36" customHeight="1">
      <c r="A24" s="74">
        <v>6</v>
      </c>
      <c r="B24" s="143" t="s">
        <v>65</v>
      </c>
      <c r="C24" s="144"/>
      <c r="D24" s="35"/>
      <c r="E24" s="53"/>
      <c r="F24" s="53"/>
      <c r="G24" s="53"/>
      <c r="H24" s="55"/>
      <c r="I24" s="35"/>
      <c r="J24" s="35"/>
      <c r="K24" s="35"/>
      <c r="L24" s="75"/>
      <c r="M24" s="3"/>
    </row>
    <row r="25" spans="1:13" ht="15.75" customHeight="1">
      <c r="A25" s="74"/>
      <c r="B25" s="148" t="s">
        <v>43</v>
      </c>
      <c r="C25" s="149"/>
      <c r="D25" s="35"/>
      <c r="E25" s="53"/>
      <c r="F25" s="53"/>
      <c r="G25" s="53"/>
      <c r="H25" s="55"/>
      <c r="I25" s="35"/>
      <c r="J25" s="35"/>
      <c r="K25" s="35"/>
      <c r="L25" s="75">
        <v>1</v>
      </c>
      <c r="M25" s="3"/>
    </row>
    <row r="26" spans="1:13" ht="15.75" customHeight="1">
      <c r="A26" s="74"/>
      <c r="B26" s="141" t="s">
        <v>22</v>
      </c>
      <c r="C26" s="142"/>
      <c r="D26" s="35"/>
      <c r="E26" s="53"/>
      <c r="F26" s="53"/>
      <c r="G26" s="53"/>
      <c r="H26" s="55"/>
      <c r="I26" s="35"/>
      <c r="J26" s="35"/>
      <c r="K26" s="34" t="s">
        <v>0</v>
      </c>
      <c r="L26" s="77">
        <f>L25</f>
        <v>1</v>
      </c>
      <c r="M26" s="3"/>
    </row>
    <row r="27" spans="1:13" ht="35.25" customHeight="1">
      <c r="A27" s="74">
        <v>7</v>
      </c>
      <c r="B27" s="143" t="s">
        <v>93</v>
      </c>
      <c r="C27" s="144"/>
      <c r="D27" s="35"/>
      <c r="E27" s="53"/>
      <c r="F27" s="53"/>
      <c r="G27" s="53"/>
      <c r="H27" s="55"/>
      <c r="I27" s="35"/>
      <c r="J27" s="35"/>
      <c r="K27" s="35"/>
      <c r="L27" s="75">
        <v>45</v>
      </c>
      <c r="M27" s="3"/>
    </row>
    <row r="28" spans="1:13" ht="15.75" customHeight="1">
      <c r="A28" s="74"/>
      <c r="B28" s="141" t="s">
        <v>22</v>
      </c>
      <c r="C28" s="142"/>
      <c r="D28" s="35"/>
      <c r="E28" s="53"/>
      <c r="F28" s="53"/>
      <c r="G28" s="53"/>
      <c r="H28" s="55"/>
      <c r="I28" s="35"/>
      <c r="J28" s="35"/>
      <c r="K28" s="34" t="s">
        <v>8</v>
      </c>
      <c r="L28" s="79">
        <f>L27</f>
        <v>45</v>
      </c>
      <c r="M28" s="3"/>
    </row>
    <row r="29" spans="1:13" ht="31.5" customHeight="1">
      <c r="A29" s="74">
        <v>8</v>
      </c>
      <c r="B29" s="143" t="s">
        <v>92</v>
      </c>
      <c r="C29" s="144"/>
      <c r="D29" s="35"/>
      <c r="E29" s="53"/>
      <c r="F29" s="53"/>
      <c r="G29" s="53"/>
      <c r="H29" s="55"/>
      <c r="I29" s="35"/>
      <c r="J29" s="35"/>
      <c r="K29" s="35"/>
      <c r="L29" s="75">
        <v>45</v>
      </c>
      <c r="M29" s="3"/>
    </row>
    <row r="30" spans="1:13" ht="15.75" customHeight="1">
      <c r="A30" s="74"/>
      <c r="B30" s="141" t="s">
        <v>22</v>
      </c>
      <c r="C30" s="142"/>
      <c r="D30" s="35"/>
      <c r="E30" s="53"/>
      <c r="F30" s="53"/>
      <c r="G30" s="53"/>
      <c r="H30" s="55"/>
      <c r="I30" s="35"/>
      <c r="J30" s="35"/>
      <c r="K30" s="34" t="s">
        <v>8</v>
      </c>
      <c r="L30" s="75">
        <f>L29</f>
        <v>45</v>
      </c>
      <c r="M30" s="3"/>
    </row>
    <row r="31" spans="1:13" ht="44.25" customHeight="1">
      <c r="A31" s="74">
        <v>9</v>
      </c>
      <c r="B31" s="143" t="s">
        <v>94</v>
      </c>
      <c r="C31" s="144"/>
      <c r="D31" s="35"/>
      <c r="E31" s="53"/>
      <c r="F31" s="53"/>
      <c r="G31" s="53"/>
      <c r="H31" s="55"/>
      <c r="I31" s="35"/>
      <c r="J31" s="35"/>
      <c r="K31" s="35"/>
      <c r="L31" s="75">
        <v>155</v>
      </c>
      <c r="M31" s="3"/>
    </row>
    <row r="32" spans="1:13" ht="15.75" customHeight="1">
      <c r="A32" s="74"/>
      <c r="B32" s="141" t="s">
        <v>22</v>
      </c>
      <c r="C32" s="142"/>
      <c r="D32" s="35"/>
      <c r="E32" s="53"/>
      <c r="F32" s="53"/>
      <c r="G32" s="53"/>
      <c r="H32" s="55"/>
      <c r="I32" s="35"/>
      <c r="J32" s="35"/>
      <c r="K32" s="34" t="s">
        <v>8</v>
      </c>
      <c r="L32" s="77">
        <f>L31</f>
        <v>155</v>
      </c>
      <c r="M32" s="3"/>
    </row>
    <row r="33" spans="1:13" ht="15.75" customHeight="1">
      <c r="A33" s="74">
        <v>10</v>
      </c>
      <c r="B33" s="146" t="s">
        <v>66</v>
      </c>
      <c r="C33" s="147"/>
      <c r="D33" s="35"/>
      <c r="E33" s="53"/>
      <c r="F33" s="53"/>
      <c r="G33" s="53"/>
      <c r="H33" s="18"/>
      <c r="I33" s="35"/>
      <c r="J33" s="35"/>
      <c r="K33" s="35"/>
      <c r="L33" s="80"/>
      <c r="M33" s="3"/>
    </row>
    <row r="34" spans="1:13" ht="18.75" customHeight="1">
      <c r="A34" s="81"/>
      <c r="B34" s="143" t="s">
        <v>41</v>
      </c>
      <c r="C34" s="144"/>
      <c r="D34" s="50">
        <v>1</v>
      </c>
      <c r="E34" s="50">
        <v>1.5</v>
      </c>
      <c r="F34" s="50">
        <v>1.5</v>
      </c>
      <c r="G34" s="35">
        <v>1</v>
      </c>
      <c r="H34" s="36">
        <f t="shared" ref="H34" si="1">D34*E34*F34*G34</f>
        <v>2.25</v>
      </c>
      <c r="I34" s="35"/>
      <c r="J34" s="35"/>
      <c r="K34" s="35"/>
      <c r="L34" s="80"/>
      <c r="M34" s="3"/>
    </row>
    <row r="35" spans="1:13" ht="15.75" customHeight="1">
      <c r="A35" s="74"/>
      <c r="B35" s="141" t="s">
        <v>7</v>
      </c>
      <c r="C35" s="142"/>
      <c r="D35" s="35"/>
      <c r="E35" s="53"/>
      <c r="F35" s="53"/>
      <c r="G35" s="53"/>
      <c r="H35" s="18">
        <f>SUM(H34:H34)</f>
        <v>2.25</v>
      </c>
      <c r="I35" s="35"/>
      <c r="J35" s="34"/>
      <c r="K35" s="35"/>
      <c r="L35" s="79"/>
      <c r="M35" s="3"/>
    </row>
    <row r="36" spans="1:13" ht="15.75" customHeight="1">
      <c r="A36" s="74"/>
      <c r="B36" s="107" t="s">
        <v>25</v>
      </c>
      <c r="C36" s="108"/>
      <c r="D36" s="35"/>
      <c r="E36" s="53"/>
      <c r="F36" s="53"/>
      <c r="G36" s="53"/>
      <c r="H36" s="18">
        <f>H35*10/100</f>
        <v>0.22500000000000001</v>
      </c>
      <c r="I36" s="35"/>
      <c r="J36" s="34"/>
      <c r="K36" s="35"/>
      <c r="L36" s="79"/>
      <c r="M36" s="3"/>
    </row>
    <row r="37" spans="1:13" ht="15.75" customHeight="1">
      <c r="A37" s="74"/>
      <c r="B37" s="141" t="s">
        <v>67</v>
      </c>
      <c r="C37" s="142"/>
      <c r="D37" s="35"/>
      <c r="E37" s="53"/>
      <c r="F37" s="53"/>
      <c r="G37" s="53"/>
      <c r="H37" s="18">
        <f>H36+H35</f>
        <v>2.4750000000000001</v>
      </c>
      <c r="I37" s="35"/>
      <c r="J37" s="34" t="s">
        <v>19</v>
      </c>
      <c r="K37" s="34" t="s">
        <v>20</v>
      </c>
      <c r="L37" s="79">
        <f>H37*14</f>
        <v>34.65</v>
      </c>
      <c r="M37" s="3"/>
    </row>
    <row r="38" spans="1:13" ht="39.75" customHeight="1">
      <c r="A38" s="74">
        <v>11</v>
      </c>
      <c r="B38" s="143" t="s">
        <v>35</v>
      </c>
      <c r="C38" s="144"/>
      <c r="D38" s="35"/>
      <c r="E38" s="56"/>
      <c r="F38" s="53"/>
      <c r="G38" s="57"/>
      <c r="H38" s="34"/>
      <c r="I38" s="34"/>
      <c r="J38" s="34"/>
      <c r="K38" s="34"/>
      <c r="L38" s="80"/>
      <c r="M38" s="3"/>
    </row>
    <row r="39" spans="1:13" ht="15.75" customHeight="1">
      <c r="A39" s="74"/>
      <c r="B39" s="17" t="s">
        <v>36</v>
      </c>
      <c r="C39" s="108"/>
      <c r="D39" s="35">
        <v>1</v>
      </c>
      <c r="E39" s="35">
        <v>1.5</v>
      </c>
      <c r="F39" s="35">
        <v>2</v>
      </c>
      <c r="G39" s="36">
        <f>2/12</f>
        <v>0.16666666666666666</v>
      </c>
      <c r="H39" s="36">
        <f t="shared" ref="H39" si="2">D39*E39*F39*G39</f>
        <v>0.5</v>
      </c>
      <c r="I39" s="34"/>
      <c r="J39" s="34"/>
      <c r="K39" s="34"/>
      <c r="L39" s="80"/>
      <c r="M39" s="3"/>
    </row>
    <row r="40" spans="1:13" ht="15.75" customHeight="1">
      <c r="A40" s="74"/>
      <c r="B40" s="141" t="s">
        <v>68</v>
      </c>
      <c r="C40" s="142"/>
      <c r="D40" s="35"/>
      <c r="E40" s="56"/>
      <c r="F40" s="53"/>
      <c r="G40" s="57" t="s">
        <v>5</v>
      </c>
      <c r="H40" s="18">
        <f>SUM(H39:H39)</f>
        <v>0.5</v>
      </c>
      <c r="I40" s="34"/>
      <c r="J40" s="34"/>
      <c r="K40" s="34"/>
      <c r="L40" s="80"/>
      <c r="M40" s="3"/>
    </row>
    <row r="41" spans="1:13" ht="15" customHeight="1">
      <c r="A41" s="74">
        <v>12</v>
      </c>
      <c r="B41" s="146" t="s">
        <v>69</v>
      </c>
      <c r="C41" s="147"/>
      <c r="D41" s="35"/>
      <c r="E41" s="53"/>
      <c r="F41" s="53"/>
      <c r="G41" s="53"/>
      <c r="H41" s="55"/>
      <c r="I41" s="35"/>
      <c r="J41" s="35"/>
      <c r="K41" s="35"/>
      <c r="L41" s="75"/>
      <c r="M41" s="3"/>
    </row>
    <row r="42" spans="1:13" ht="15.75" customHeight="1">
      <c r="A42" s="74"/>
      <c r="B42" s="143" t="s">
        <v>37</v>
      </c>
      <c r="C42" s="144"/>
      <c r="D42" s="35"/>
      <c r="E42" s="53"/>
      <c r="F42" s="53"/>
      <c r="G42" s="53"/>
      <c r="H42" s="55"/>
      <c r="I42" s="35"/>
      <c r="J42" s="35"/>
      <c r="K42" s="35"/>
      <c r="L42" s="75"/>
      <c r="M42" s="3"/>
    </row>
    <row r="43" spans="1:13" ht="15.75" customHeight="1">
      <c r="A43" s="74"/>
      <c r="B43" s="109" t="s">
        <v>21</v>
      </c>
      <c r="C43" s="109"/>
      <c r="D43" s="35"/>
      <c r="E43" s="53"/>
      <c r="F43" s="53"/>
      <c r="G43" s="53"/>
      <c r="H43" s="55"/>
      <c r="I43" s="35">
        <v>2</v>
      </c>
      <c r="J43" s="35">
        <v>1</v>
      </c>
      <c r="K43" s="35">
        <v>1</v>
      </c>
      <c r="L43" s="75">
        <f t="shared" ref="L43:L45" si="3">K43*J43*I43</f>
        <v>2</v>
      </c>
      <c r="M43" s="3"/>
    </row>
    <row r="44" spans="1:13" ht="15.75" customHeight="1">
      <c r="A44" s="74"/>
      <c r="B44" s="109" t="s">
        <v>47</v>
      </c>
      <c r="C44" s="109"/>
      <c r="D44" s="35"/>
      <c r="E44" s="53"/>
      <c r="F44" s="53"/>
      <c r="G44" s="53"/>
      <c r="H44" s="55"/>
      <c r="I44" s="35">
        <v>2</v>
      </c>
      <c r="J44" s="35">
        <v>1</v>
      </c>
      <c r="K44" s="35">
        <v>1</v>
      </c>
      <c r="L44" s="75">
        <f t="shared" si="3"/>
        <v>2</v>
      </c>
      <c r="M44" s="3"/>
    </row>
    <row r="45" spans="1:13" ht="15.75" customHeight="1">
      <c r="A45" s="74"/>
      <c r="B45" s="88" t="s">
        <v>48</v>
      </c>
      <c r="C45" s="109"/>
      <c r="D45" s="35"/>
      <c r="E45" s="53"/>
      <c r="F45" s="53"/>
      <c r="G45" s="53"/>
      <c r="H45" s="55"/>
      <c r="I45" s="35">
        <v>1</v>
      </c>
      <c r="J45" s="35">
        <v>1.5</v>
      </c>
      <c r="K45" s="35">
        <v>1.5</v>
      </c>
      <c r="L45" s="75">
        <f t="shared" si="3"/>
        <v>2.25</v>
      </c>
      <c r="M45" s="3"/>
    </row>
    <row r="46" spans="1:13" ht="15.75" customHeight="1">
      <c r="A46" s="74"/>
      <c r="B46" s="141" t="s">
        <v>70</v>
      </c>
      <c r="C46" s="142"/>
      <c r="D46" s="35"/>
      <c r="E46" s="53"/>
      <c r="F46" s="53"/>
      <c r="G46" s="53"/>
      <c r="H46" s="55"/>
      <c r="I46" s="35"/>
      <c r="J46" s="35"/>
      <c r="K46" s="34" t="s">
        <v>42</v>
      </c>
      <c r="L46" s="79">
        <f>SUM(L43:L45)</f>
        <v>6.25</v>
      </c>
      <c r="M46" s="3"/>
    </row>
    <row r="47" spans="1:13" ht="61.5" customHeight="1">
      <c r="A47" s="74">
        <v>13</v>
      </c>
      <c r="B47" s="145" t="s">
        <v>71</v>
      </c>
      <c r="C47" s="145"/>
      <c r="D47" s="58"/>
      <c r="E47" s="58"/>
      <c r="F47" s="58"/>
      <c r="G47" s="58"/>
      <c r="H47" s="58"/>
      <c r="I47" s="58"/>
      <c r="J47" s="58"/>
      <c r="K47" s="58"/>
      <c r="L47" s="82">
        <v>1</v>
      </c>
      <c r="M47" s="3"/>
    </row>
    <row r="48" spans="1:13" ht="25.5" customHeight="1" thickBot="1">
      <c r="A48" s="83"/>
      <c r="B48" s="140" t="s">
        <v>70</v>
      </c>
      <c r="C48" s="140"/>
      <c r="D48" s="84"/>
      <c r="E48" s="84"/>
      <c r="F48" s="84"/>
      <c r="G48" s="84"/>
      <c r="H48" s="84"/>
      <c r="I48" s="84"/>
      <c r="J48" s="84"/>
      <c r="K48" s="92" t="s">
        <v>45</v>
      </c>
      <c r="L48" s="93">
        <f>L47</f>
        <v>1</v>
      </c>
      <c r="M48" s="3"/>
    </row>
    <row r="49" spans="1:12" ht="78.75" customHeight="1">
      <c r="A49" s="74">
        <v>14</v>
      </c>
      <c r="B49" s="138" t="s">
        <v>95</v>
      </c>
      <c r="C49" s="139"/>
      <c r="D49" s="58"/>
      <c r="E49" s="58"/>
      <c r="F49" s="58"/>
      <c r="G49" s="58"/>
      <c r="H49" s="58"/>
      <c r="I49" s="58"/>
      <c r="J49" s="58"/>
      <c r="K49" s="58"/>
      <c r="L49" s="82">
        <v>3</v>
      </c>
    </row>
    <row r="50" spans="1:12" ht="15.75" thickBot="1">
      <c r="A50" s="83"/>
      <c r="B50" s="140" t="s">
        <v>70</v>
      </c>
      <c r="C50" s="140"/>
      <c r="D50" s="84"/>
      <c r="E50" s="84"/>
      <c r="F50" s="84"/>
      <c r="G50" s="84"/>
      <c r="H50" s="84"/>
      <c r="I50" s="84"/>
      <c r="J50" s="84"/>
      <c r="K50" s="92" t="s">
        <v>45</v>
      </c>
      <c r="L50" s="93">
        <f>L49</f>
        <v>3</v>
      </c>
    </row>
    <row r="51" spans="1:12" ht="46.5" customHeight="1">
      <c r="A51" s="74">
        <v>15</v>
      </c>
      <c r="B51" s="138" t="s">
        <v>96</v>
      </c>
      <c r="C51" s="139"/>
      <c r="D51" s="58"/>
      <c r="E51" s="58"/>
      <c r="F51" s="58"/>
      <c r="G51" s="58"/>
      <c r="H51" s="58"/>
      <c r="I51" s="58"/>
      <c r="J51" s="58"/>
      <c r="K51" s="58"/>
      <c r="L51" s="82">
        <v>3</v>
      </c>
    </row>
    <row r="52" spans="1:12" ht="15.75" thickBot="1">
      <c r="A52" s="83"/>
      <c r="B52" s="140" t="s">
        <v>70</v>
      </c>
      <c r="C52" s="140"/>
      <c r="D52" s="84"/>
      <c r="E52" s="84"/>
      <c r="F52" s="84"/>
      <c r="G52" s="84"/>
      <c r="H52" s="84"/>
      <c r="I52" s="84"/>
      <c r="J52" s="84"/>
      <c r="K52" s="92" t="s">
        <v>45</v>
      </c>
      <c r="L52" s="93">
        <f>L51</f>
        <v>3</v>
      </c>
    </row>
    <row r="53" spans="1:12" ht="48" customHeight="1">
      <c r="A53" s="74">
        <v>16</v>
      </c>
      <c r="B53" s="145" t="s">
        <v>98</v>
      </c>
      <c r="C53" s="145"/>
      <c r="D53" s="58"/>
      <c r="E53" s="58"/>
      <c r="F53" s="58"/>
      <c r="G53" s="58"/>
      <c r="H53" s="58"/>
      <c r="I53" s="58"/>
      <c r="J53" s="58"/>
      <c r="K53" s="58"/>
      <c r="L53" s="82">
        <v>1</v>
      </c>
    </row>
    <row r="54" spans="1:12" ht="15.75" thickBot="1">
      <c r="A54" s="83"/>
      <c r="B54" s="140" t="s">
        <v>70</v>
      </c>
      <c r="C54" s="140"/>
      <c r="D54" s="84"/>
      <c r="E54" s="84"/>
      <c r="F54" s="84"/>
      <c r="G54" s="84"/>
      <c r="H54" s="84"/>
      <c r="I54" s="84"/>
      <c r="J54" s="84"/>
      <c r="K54" s="92" t="s">
        <v>45</v>
      </c>
      <c r="L54" s="93">
        <f>L53</f>
        <v>1</v>
      </c>
    </row>
  </sheetData>
  <mergeCells count="50">
    <mergeCell ref="B51:C51"/>
    <mergeCell ref="B52:C52"/>
    <mergeCell ref="B53:C53"/>
    <mergeCell ref="B54:C54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15:C15"/>
    <mergeCell ref="B9:C9"/>
    <mergeCell ref="B10:C10"/>
    <mergeCell ref="B11:C11"/>
    <mergeCell ref="B12:C12"/>
    <mergeCell ref="B13:C13"/>
    <mergeCell ref="A5:L5"/>
    <mergeCell ref="A6:L6"/>
    <mergeCell ref="A7:A8"/>
    <mergeCell ref="B7:C8"/>
    <mergeCell ref="I7:L7"/>
    <mergeCell ref="D7:H7"/>
    <mergeCell ref="B14:C14"/>
    <mergeCell ref="B16:C16"/>
    <mergeCell ref="B22:C22"/>
    <mergeCell ref="B27:C27"/>
    <mergeCell ref="B29:C29"/>
    <mergeCell ref="B28:C28"/>
    <mergeCell ref="B49:C49"/>
    <mergeCell ref="B50:C50"/>
    <mergeCell ref="B17:C17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C14" sqref="C14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68" t="str">
        <f>Measurements!A3</f>
        <v xml:space="preserve">Housing Urban Development &amp; Public Health Engineering Department Division Sahiwal 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70"/>
    </row>
    <row r="3" spans="1:28" ht="49.5" customHeight="1">
      <c r="A3" s="168" t="str">
        <f>Measurements!A4</f>
        <v>Government Girl's High School 96/6R UC # 41 District Sahiwal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70"/>
    </row>
    <row r="4" spans="1:28" ht="90" customHeight="1">
      <c r="A4" s="174" t="str">
        <f>Measurements!A5</f>
        <v xml:space="preserve">200 feet deep borehole (4''&amp;2''Ø), installation of electric motor/water pump, provision of , 3 # of wash basins, 3 # of flush tanks, one extra 0.75 Goldamatic motor   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2"/>
    </row>
    <row r="7" spans="1:28">
      <c r="A7" s="10"/>
      <c r="B7" s="4"/>
      <c r="C7" s="26" t="s">
        <v>90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17" t="s">
        <v>89</v>
      </c>
      <c r="S7" s="111"/>
      <c r="T7" s="111"/>
      <c r="U7" s="111"/>
      <c r="V7" s="111"/>
      <c r="W7" s="111"/>
      <c r="X7" s="111"/>
      <c r="Y7" s="111"/>
      <c r="Z7" s="111"/>
      <c r="AA7" s="111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6" t="s">
        <v>72</v>
      </c>
      <c r="S8" s="111"/>
      <c r="T8" s="4"/>
      <c r="U8" s="111"/>
      <c r="V8" s="4"/>
      <c r="W8" s="4"/>
      <c r="X8" s="111"/>
      <c r="Y8" s="111"/>
      <c r="Z8" s="112">
        <v>45</v>
      </c>
      <c r="AA8" s="26" t="s">
        <v>38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6" t="s">
        <v>73</v>
      </c>
      <c r="S9" s="111"/>
      <c r="T9" s="4"/>
      <c r="U9" s="111"/>
      <c r="V9" s="4"/>
      <c r="W9" s="4"/>
      <c r="X9" s="111"/>
      <c r="Y9" s="111"/>
      <c r="Z9" s="113">
        <v>45</v>
      </c>
      <c r="AA9" s="26" t="s">
        <v>38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6" t="s">
        <v>75</v>
      </c>
      <c r="S10" s="111"/>
      <c r="T10" s="4"/>
      <c r="U10" s="111"/>
      <c r="V10" s="4"/>
      <c r="W10" s="4"/>
      <c r="X10" s="4"/>
      <c r="Y10" s="111"/>
      <c r="Z10" s="113">
        <v>45</v>
      </c>
      <c r="AA10" s="26" t="s">
        <v>38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6" t="s">
        <v>76</v>
      </c>
      <c r="S11" s="111"/>
      <c r="T11" s="4"/>
      <c r="U11" s="111"/>
      <c r="V11" s="4"/>
      <c r="W11" s="4"/>
      <c r="X11" s="4"/>
      <c r="Y11" s="111"/>
      <c r="Z11" s="113">
        <v>80</v>
      </c>
      <c r="AA11" s="26" t="s">
        <v>38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6" t="s">
        <v>77</v>
      </c>
      <c r="S12" s="111"/>
      <c r="T12" s="4"/>
      <c r="U12" s="111"/>
      <c r="V12" s="4"/>
      <c r="W12" s="4"/>
      <c r="X12" s="4"/>
      <c r="Y12" s="111"/>
      <c r="Z12" s="112">
        <v>75</v>
      </c>
      <c r="AA12" s="26" t="s">
        <v>38</v>
      </c>
      <c r="AB12" s="12"/>
    </row>
    <row r="13" spans="1:28">
      <c r="A13" s="10"/>
      <c r="B13" s="4"/>
      <c r="D13" s="25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6" t="s">
        <v>74</v>
      </c>
      <c r="S13" s="111"/>
      <c r="T13" s="4"/>
      <c r="U13" s="111"/>
      <c r="V13" s="4"/>
      <c r="W13" s="4"/>
      <c r="X13" s="4"/>
      <c r="Y13" s="111"/>
      <c r="Z13" s="113">
        <f>80+75</f>
        <v>155</v>
      </c>
      <c r="AA13" s="26" t="s">
        <v>38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06" t="s">
        <v>55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32" t="s">
        <v>46</v>
      </c>
      <c r="Q20" s="4"/>
      <c r="R20" s="4"/>
      <c r="S20" s="111"/>
      <c r="T20" s="111"/>
      <c r="U20" s="111"/>
      <c r="V20" s="111"/>
      <c r="W20" s="111"/>
      <c r="X20" s="111"/>
      <c r="Y20" s="111"/>
      <c r="Z20" s="111"/>
      <c r="AA20" s="111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1"/>
      <c r="T21" s="111"/>
      <c r="U21" s="111"/>
      <c r="V21" s="111"/>
      <c r="W21" s="111"/>
      <c r="X21" s="111"/>
      <c r="Y21" s="111"/>
      <c r="Z21" s="111"/>
      <c r="AA21" s="111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111"/>
      <c r="T22" s="111"/>
      <c r="U22" s="111"/>
      <c r="V22" s="111"/>
      <c r="W22" s="111"/>
      <c r="X22" s="111"/>
      <c r="Y22" s="111"/>
      <c r="Z22" s="111"/>
      <c r="AA22" s="111"/>
      <c r="AB22" s="12"/>
    </row>
    <row r="23" spans="1:28">
      <c r="A23" s="10"/>
      <c r="B23" s="4"/>
      <c r="C23" s="4"/>
      <c r="D23" s="4"/>
      <c r="E23" s="29"/>
      <c r="F23" s="29"/>
      <c r="G23" s="29"/>
      <c r="H23" s="29"/>
      <c r="I23" s="29"/>
      <c r="J23" s="4"/>
      <c r="K23" s="4"/>
      <c r="L23" s="29"/>
      <c r="M23" s="29"/>
      <c r="N23" s="29"/>
      <c r="O23" s="4"/>
      <c r="P23" s="4"/>
      <c r="Q23" s="4"/>
      <c r="R23" s="4"/>
      <c r="S23" s="111"/>
      <c r="T23" s="111"/>
      <c r="U23" s="111"/>
      <c r="V23" s="111"/>
      <c r="W23" s="111"/>
      <c r="X23" s="111"/>
      <c r="Y23" s="111"/>
      <c r="Z23" s="111"/>
      <c r="AA23" s="111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11"/>
      <c r="T24" s="111"/>
      <c r="U24" s="111"/>
      <c r="V24" s="111"/>
      <c r="W24" s="111"/>
      <c r="X24" s="111"/>
      <c r="Y24" s="111"/>
      <c r="Z24" s="111"/>
      <c r="AA24" s="111"/>
      <c r="AB24" s="12"/>
    </row>
    <row r="25" spans="1:28" ht="24.75" customHeight="1">
      <c r="A25" s="10"/>
      <c r="B25" s="4"/>
      <c r="C25" s="171" t="s">
        <v>78</v>
      </c>
      <c r="D25" s="171"/>
      <c r="E25" s="171"/>
      <c r="F25" s="171"/>
      <c r="G25" s="171"/>
      <c r="H25" s="171"/>
      <c r="I25" s="4"/>
      <c r="J25" s="4"/>
      <c r="K25" s="4"/>
      <c r="L25" s="4"/>
      <c r="M25" s="4"/>
      <c r="N25" s="4"/>
      <c r="O25" s="4"/>
      <c r="P25" s="4"/>
      <c r="Q25" s="4"/>
      <c r="R25" s="4"/>
      <c r="S25" s="111"/>
      <c r="T25" s="111"/>
      <c r="U25" s="111"/>
      <c r="V25" s="111"/>
      <c r="W25" s="111"/>
      <c r="X25" s="111"/>
      <c r="Y25" s="111"/>
      <c r="Z25" s="111"/>
      <c r="AA25" s="111"/>
      <c r="AB25" s="12"/>
    </row>
    <row r="26" spans="1:28">
      <c r="A26" s="10"/>
      <c r="B26" s="4"/>
      <c r="C26" s="171"/>
      <c r="D26" s="171"/>
      <c r="E26" s="171"/>
      <c r="F26" s="171"/>
      <c r="G26" s="171"/>
      <c r="H26" s="17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30" t="s">
        <v>79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91</v>
      </c>
      <c r="B29" s="4"/>
      <c r="C29" s="4"/>
      <c r="D29" s="30" t="s">
        <v>31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177">
        <v>45</v>
      </c>
      <c r="M30" s="177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30" t="s">
        <v>39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6" t="s">
        <v>80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173"/>
      <c r="M36" s="17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111"/>
      <c r="D39" s="30" t="s">
        <v>81</v>
      </c>
      <c r="E39" s="111"/>
      <c r="F39" s="111"/>
      <c r="G39" s="111"/>
      <c r="H39" s="111"/>
      <c r="I39" s="4"/>
      <c r="J39" s="4"/>
      <c r="K39" s="4"/>
      <c r="L39" s="4"/>
      <c r="M39" s="30"/>
      <c r="N39" s="4"/>
      <c r="O39" s="4"/>
      <c r="P39" s="4"/>
      <c r="Q39" s="4"/>
      <c r="R39" s="4"/>
      <c r="S39" s="4"/>
      <c r="T39" s="4"/>
      <c r="U39" s="4"/>
      <c r="V39" s="4"/>
      <c r="W39" s="1"/>
      <c r="X39" s="110">
        <v>1.5</v>
      </c>
      <c r="Y39" s="15"/>
      <c r="Z39" s="4"/>
      <c r="AA39" s="4"/>
      <c r="AB39" s="12"/>
    </row>
    <row r="40" spans="1:28">
      <c r="A40" s="10"/>
      <c r="B40" s="4"/>
      <c r="C40" s="111"/>
      <c r="D40" s="111"/>
      <c r="E40" s="111"/>
      <c r="F40" s="111"/>
      <c r="G40" s="111"/>
      <c r="H40" s="111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172">
        <v>80</v>
      </c>
      <c r="M42" s="172"/>
      <c r="N42" s="4"/>
      <c r="O42" s="4"/>
      <c r="P42" s="4"/>
      <c r="Q42" s="4"/>
      <c r="R42" s="4"/>
      <c r="S42" s="4"/>
      <c r="T42" s="4"/>
      <c r="U42" s="172" t="s">
        <v>34</v>
      </c>
      <c r="V42" s="172"/>
      <c r="W42" s="4"/>
      <c r="X42" s="4"/>
      <c r="Y42" s="4"/>
      <c r="Z42" s="4"/>
      <c r="AA42" s="16"/>
      <c r="AB42" s="12"/>
    </row>
    <row r="43" spans="1:28" ht="18.75">
      <c r="A43" s="10"/>
      <c r="B43" s="4"/>
      <c r="C43" s="30"/>
      <c r="D43" s="25"/>
      <c r="E43" s="4"/>
      <c r="F43" s="4"/>
      <c r="G43" s="4"/>
      <c r="H43" s="4"/>
      <c r="I43" s="4"/>
      <c r="J43" s="4"/>
      <c r="K43" s="4"/>
      <c r="L43" s="4"/>
      <c r="M43" s="30"/>
      <c r="N43" s="4"/>
      <c r="O43" s="4"/>
      <c r="P43" s="26" t="s">
        <v>88</v>
      </c>
      <c r="Q43" s="4"/>
      <c r="R43" s="4"/>
      <c r="S43" s="4"/>
      <c r="T43" s="4"/>
      <c r="U43" s="33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30" t="s">
        <v>82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10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114"/>
      <c r="M47" s="11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6"/>
      <c r="M48" s="1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30" t="s">
        <v>50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172" t="s">
        <v>87</v>
      </c>
      <c r="M53" s="17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30" t="s">
        <v>49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173"/>
      <c r="M58" s="17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0" zoomScaleNormal="80" workbookViewId="0">
      <selection activeCell="H23" sqref="H23"/>
    </sheetView>
  </sheetViews>
  <sheetFormatPr defaultRowHeight="15"/>
  <cols>
    <col min="2" max="2" width="3.28515625" customWidth="1"/>
    <col min="3" max="3" width="9.140625" customWidth="1"/>
    <col min="14" max="14" width="3.5703125" customWidth="1"/>
  </cols>
  <sheetData>
    <row r="1" spans="1:15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3.75" customHeight="1">
      <c r="A2" s="182" t="str">
        <f>Measurements!A3</f>
        <v xml:space="preserve">Housing Urban Development &amp; Public Health Engineering Department Division Sahiwal 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4"/>
    </row>
    <row r="3" spans="1:15" ht="33.75" customHeight="1">
      <c r="A3" s="185" t="str">
        <f>Measurements!A5</f>
        <v xml:space="preserve">200 feet deep borehole (4''&amp;2''Ø), installation of electric motor/water pump, provision of , 3 # of wash basins, 3 # of flush tanks, one extra 0.75 Goldamatic motor   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</row>
    <row r="4" spans="1:15" ht="45" customHeight="1">
      <c r="A4" s="10"/>
      <c r="B4" s="178" t="str">
        <f>Measurements!A4</f>
        <v>Government Girl's High School 96/6R UC # 41 District Sahiwal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2"/>
    </row>
    <row r="5" spans="1:15">
      <c r="A5" s="10"/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90"/>
      <c r="O5" s="12"/>
    </row>
    <row r="6" spans="1:15">
      <c r="A6" s="10"/>
      <c r="B6" s="89"/>
      <c r="C6" s="16"/>
      <c r="D6" s="4"/>
      <c r="E6" s="4"/>
      <c r="F6" s="4"/>
      <c r="G6" s="4"/>
      <c r="H6" s="4"/>
      <c r="I6" s="4"/>
      <c r="J6" s="4"/>
      <c r="K6" s="4"/>
      <c r="L6" s="4"/>
      <c r="M6" s="4"/>
      <c r="N6" s="22"/>
      <c r="O6" s="28"/>
    </row>
    <row r="7" spans="1:15" ht="18.75" customHeight="1">
      <c r="A7" s="10"/>
      <c r="B7" s="89"/>
      <c r="C7" s="95"/>
      <c r="D7" s="95"/>
      <c r="E7" s="95"/>
      <c r="G7" s="95"/>
      <c r="H7" s="95"/>
      <c r="I7" s="95"/>
      <c r="J7" s="95"/>
      <c r="K7" s="95"/>
      <c r="L7" s="95"/>
      <c r="M7" s="95"/>
      <c r="N7" s="89"/>
      <c r="O7" s="28"/>
    </row>
    <row r="8" spans="1:15" ht="18.75" customHeight="1">
      <c r="A8" s="10"/>
      <c r="B8" s="89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89"/>
      <c r="O8" s="28"/>
    </row>
    <row r="9" spans="1:15" ht="18.75" customHeight="1">
      <c r="A9" s="10"/>
      <c r="B9" s="89"/>
      <c r="C9" s="179"/>
      <c r="D9" s="94"/>
      <c r="E9" s="94"/>
      <c r="F9" s="95"/>
      <c r="G9" s="94"/>
      <c r="H9" s="94"/>
      <c r="I9" s="95"/>
      <c r="J9" s="181" t="s">
        <v>54</v>
      </c>
      <c r="K9" s="181"/>
      <c r="L9" s="181"/>
      <c r="M9" s="181"/>
      <c r="N9" s="89"/>
      <c r="O9" s="28"/>
    </row>
    <row r="10" spans="1:15" ht="18.75">
      <c r="A10" s="10"/>
      <c r="B10" s="22"/>
      <c r="C10" s="180"/>
      <c r="D10" s="4"/>
      <c r="E10" s="4"/>
      <c r="F10" s="95"/>
      <c r="G10" s="4"/>
      <c r="H10" s="4"/>
      <c r="I10" s="4"/>
      <c r="J10" s="4"/>
      <c r="K10" s="4"/>
      <c r="L10" s="4"/>
      <c r="M10" s="4"/>
      <c r="N10" s="22"/>
      <c r="O10" s="28"/>
    </row>
    <row r="11" spans="1:15" ht="18.75">
      <c r="A11" s="10"/>
      <c r="B11" s="22"/>
      <c r="C11" s="180"/>
      <c r="D11" s="4"/>
      <c r="E11" s="4"/>
      <c r="F11" s="95"/>
      <c r="G11" s="4"/>
      <c r="H11" s="4"/>
      <c r="I11" s="4"/>
      <c r="J11" s="4"/>
      <c r="K11" s="4"/>
      <c r="L11" s="4"/>
      <c r="M11" s="4"/>
      <c r="N11" s="22"/>
      <c r="O11" s="28"/>
    </row>
    <row r="12" spans="1:15" ht="18.75">
      <c r="A12" s="10"/>
      <c r="B12" s="22"/>
      <c r="C12" s="180"/>
      <c r="D12" s="4"/>
      <c r="E12" s="4"/>
      <c r="F12" s="95"/>
      <c r="G12" s="4"/>
      <c r="H12" s="4"/>
      <c r="I12" s="4"/>
      <c r="J12" s="4"/>
      <c r="K12" s="4"/>
      <c r="L12" s="4"/>
      <c r="M12" s="4"/>
      <c r="N12" s="22"/>
      <c r="O12" s="28"/>
    </row>
    <row r="13" spans="1:15" ht="18.75">
      <c r="A13" s="10"/>
      <c r="B13" s="22"/>
      <c r="C13" s="180"/>
      <c r="D13" s="4"/>
      <c r="E13" s="4"/>
      <c r="F13" s="95"/>
      <c r="G13" s="4"/>
      <c r="H13" s="4"/>
      <c r="I13" s="4"/>
      <c r="J13" s="4"/>
      <c r="K13" s="4"/>
      <c r="L13" s="4"/>
      <c r="M13" s="4"/>
      <c r="N13" s="22"/>
      <c r="O13" s="28"/>
    </row>
    <row r="14" spans="1:15" ht="18.75">
      <c r="A14" s="10"/>
      <c r="B14" s="22"/>
      <c r="C14" s="180"/>
      <c r="D14" s="4"/>
      <c r="E14" s="4"/>
      <c r="F14" s="95"/>
      <c r="G14" s="4"/>
      <c r="H14" s="4"/>
      <c r="I14" s="4"/>
      <c r="J14" s="4"/>
      <c r="K14" s="4"/>
      <c r="L14" s="4"/>
      <c r="M14" s="4"/>
      <c r="N14" s="22"/>
      <c r="O14" s="28"/>
    </row>
    <row r="15" spans="1:15" ht="18.75">
      <c r="A15" s="10"/>
      <c r="B15" s="22"/>
      <c r="C15" s="180"/>
      <c r="E15" s="4"/>
      <c r="F15" s="95"/>
      <c r="H15" s="4"/>
      <c r="I15" s="4"/>
      <c r="J15" s="4"/>
      <c r="K15" s="4"/>
      <c r="L15" s="4"/>
      <c r="M15" s="4"/>
      <c r="N15" s="22"/>
      <c r="O15" s="28"/>
    </row>
    <row r="16" spans="1:15">
      <c r="A16" s="10"/>
      <c r="B16" s="22"/>
      <c r="C16" s="1"/>
      <c r="D16" s="4"/>
      <c r="E16" s="4"/>
      <c r="G16" s="4"/>
      <c r="H16" s="4"/>
      <c r="I16" s="4"/>
      <c r="J16" s="4"/>
      <c r="K16" s="4"/>
      <c r="L16" s="4"/>
      <c r="M16" s="4"/>
      <c r="N16" s="22"/>
      <c r="O16" s="28"/>
    </row>
    <row r="17" spans="1:15">
      <c r="A17" s="10"/>
      <c r="B17" s="22"/>
      <c r="C17" s="1"/>
      <c r="D17" s="4"/>
      <c r="E17" s="4"/>
      <c r="F17" s="4"/>
      <c r="G17" s="4"/>
      <c r="H17" s="4"/>
      <c r="I17" s="4"/>
      <c r="J17" s="4"/>
      <c r="K17" s="4"/>
      <c r="L17" s="4"/>
      <c r="M17" s="4"/>
      <c r="N17" s="22"/>
      <c r="O17" s="28"/>
    </row>
    <row r="18" spans="1:15">
      <c r="A18" s="10"/>
      <c r="B18" s="22"/>
      <c r="C18" s="1"/>
      <c r="D18" s="4"/>
      <c r="E18" s="4"/>
      <c r="F18" s="4"/>
      <c r="G18" s="4"/>
      <c r="H18" s="4"/>
      <c r="I18" s="4"/>
      <c r="J18" s="4"/>
      <c r="K18" s="4"/>
      <c r="L18" s="4"/>
      <c r="M18" s="4"/>
      <c r="N18" s="22"/>
      <c r="O18" s="28"/>
    </row>
    <row r="19" spans="1:15">
      <c r="A19" s="10"/>
      <c r="B19" s="22"/>
      <c r="C19" s="1"/>
      <c r="D19" s="4"/>
      <c r="E19" s="4"/>
      <c r="F19" s="4"/>
      <c r="G19" s="4"/>
      <c r="H19" s="4"/>
      <c r="I19" s="4"/>
      <c r="J19" s="4"/>
      <c r="K19" s="4"/>
      <c r="L19" s="4"/>
      <c r="M19" s="4"/>
      <c r="N19" s="22"/>
      <c r="O19" s="28"/>
    </row>
    <row r="20" spans="1:15">
      <c r="A20" s="10"/>
      <c r="B20" s="22"/>
      <c r="C20" s="1"/>
      <c r="D20" s="4"/>
      <c r="E20" s="4"/>
      <c r="F20" s="4"/>
      <c r="G20" s="4"/>
      <c r="H20" s="4"/>
      <c r="J20" s="4"/>
      <c r="L20" s="4"/>
      <c r="M20" s="4"/>
      <c r="N20" s="22"/>
      <c r="O20" s="28"/>
    </row>
    <row r="21" spans="1:15">
      <c r="A21" s="10"/>
      <c r="B21" s="22"/>
      <c r="C21" s="1"/>
      <c r="D21" s="26"/>
      <c r="E21" s="4"/>
      <c r="F21" s="4"/>
      <c r="G21" s="4"/>
      <c r="H21" s="4"/>
      <c r="I21" s="4"/>
      <c r="J21" s="4"/>
      <c r="K21" s="4"/>
      <c r="L21" s="4"/>
      <c r="M21" s="4"/>
      <c r="N21" s="22"/>
      <c r="O21" s="28"/>
    </row>
    <row r="22" spans="1:15">
      <c r="A22" s="10"/>
      <c r="B22" s="22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22"/>
      <c r="O22" s="28"/>
    </row>
    <row r="23" spans="1:15">
      <c r="A23" s="10"/>
      <c r="B23" s="22"/>
      <c r="C23" s="1"/>
      <c r="D23" s="4"/>
      <c r="E23" s="4"/>
      <c r="F23" s="4"/>
      <c r="G23" s="4"/>
      <c r="H23" s="91" t="s">
        <v>51</v>
      </c>
      <c r="I23" s="4"/>
      <c r="J23" s="4"/>
      <c r="K23" s="4"/>
      <c r="L23" s="4"/>
      <c r="M23" s="4"/>
      <c r="N23" s="22"/>
      <c r="O23" s="28"/>
    </row>
    <row r="24" spans="1:15" ht="15" customHeight="1">
      <c r="A24" s="10"/>
      <c r="B24" s="22"/>
      <c r="C24" s="1"/>
      <c r="D24" s="4"/>
      <c r="E24" s="100"/>
      <c r="F24" s="100"/>
      <c r="G24" s="4"/>
      <c r="H24" s="26" t="s">
        <v>52</v>
      </c>
      <c r="I24" s="4"/>
      <c r="J24" s="4"/>
      <c r="K24" s="4"/>
      <c r="L24" s="4"/>
      <c r="M24" s="4"/>
      <c r="N24" s="22"/>
      <c r="O24" s="28"/>
    </row>
    <row r="25" spans="1:15" ht="15" customHeight="1">
      <c r="A25" s="10"/>
      <c r="B25" s="22"/>
      <c r="C25" s="1"/>
      <c r="D25" s="4"/>
      <c r="E25" s="100"/>
      <c r="F25" s="100"/>
      <c r="G25" s="26"/>
      <c r="H25" s="26" t="s">
        <v>104</v>
      </c>
      <c r="I25" s="4"/>
      <c r="J25" s="4"/>
      <c r="K25" s="4"/>
      <c r="L25" s="4"/>
      <c r="M25" s="4"/>
      <c r="N25" s="22"/>
      <c r="O25" s="28"/>
    </row>
    <row r="26" spans="1:15">
      <c r="A26" s="10"/>
      <c r="B26" s="22"/>
      <c r="C26" s="1"/>
      <c r="D26" s="4"/>
      <c r="E26" s="100"/>
      <c r="F26" s="100"/>
      <c r="G26" s="26"/>
      <c r="H26" s="26" t="s">
        <v>103</v>
      </c>
      <c r="I26" s="4"/>
      <c r="J26" s="4"/>
      <c r="K26" s="4"/>
      <c r="L26" s="4"/>
      <c r="M26" s="4"/>
      <c r="N26" s="22"/>
      <c r="O26" s="28"/>
    </row>
    <row r="27" spans="1:15">
      <c r="A27" s="10"/>
      <c r="B27" s="22"/>
      <c r="C27" s="1"/>
      <c r="D27" s="4"/>
      <c r="E27" s="4"/>
      <c r="F27" s="4"/>
      <c r="G27" s="4"/>
      <c r="H27" s="26" t="s">
        <v>105</v>
      </c>
      <c r="I27" s="4"/>
      <c r="J27" s="4"/>
      <c r="K27" s="4"/>
      <c r="L27" s="4"/>
      <c r="M27" s="4"/>
      <c r="N27" s="22"/>
      <c r="O27" s="28"/>
    </row>
    <row r="28" spans="1:15">
      <c r="A28" s="10"/>
      <c r="B28" s="22"/>
      <c r="C28" s="1"/>
      <c r="D28" s="4"/>
      <c r="E28" s="4"/>
      <c r="F28" s="4"/>
      <c r="G28" s="4"/>
      <c r="H28" s="26"/>
      <c r="I28" s="4"/>
      <c r="J28" s="4"/>
      <c r="K28" s="4"/>
      <c r="L28" s="4"/>
      <c r="M28" s="4"/>
      <c r="N28" s="122"/>
      <c r="O28" s="12"/>
    </row>
    <row r="29" spans="1:15">
      <c r="A29" s="10"/>
      <c r="B29" s="22"/>
      <c r="C29" s="1"/>
      <c r="D29" s="4"/>
      <c r="E29" s="4"/>
      <c r="F29" s="4"/>
      <c r="G29" s="4"/>
      <c r="H29" s="26"/>
      <c r="I29" s="4"/>
      <c r="J29" s="4"/>
      <c r="K29" s="26"/>
      <c r="L29" s="4"/>
      <c r="M29" s="4"/>
      <c r="N29" s="4"/>
      <c r="O29" s="12"/>
    </row>
    <row r="30" spans="1:15">
      <c r="A30" s="10"/>
      <c r="B30" s="22"/>
      <c r="C30" s="1"/>
      <c r="D30" s="4"/>
      <c r="E30" s="4"/>
      <c r="F30" s="4"/>
      <c r="G30" s="4"/>
      <c r="H30" s="118"/>
      <c r="I30" s="4"/>
      <c r="J30" s="4"/>
      <c r="K30" s="4"/>
      <c r="L30" s="4"/>
      <c r="M30" s="121" t="s">
        <v>30</v>
      </c>
      <c r="N30" s="4"/>
      <c r="O30" s="12"/>
    </row>
    <row r="31" spans="1:15">
      <c r="A31" s="10"/>
      <c r="B31" s="22"/>
      <c r="C31" s="24"/>
      <c r="D31" s="4"/>
      <c r="E31" s="4"/>
      <c r="F31" s="4"/>
      <c r="G31" s="4"/>
      <c r="H31" s="26"/>
      <c r="I31" s="4"/>
      <c r="J31" s="4"/>
      <c r="L31" s="4"/>
      <c r="M31" s="4"/>
      <c r="N31" s="13"/>
      <c r="O31" s="12"/>
    </row>
    <row r="32" spans="1:15">
      <c r="A32" s="10"/>
      <c r="B32" s="22"/>
      <c r="C32" s="1"/>
      <c r="D32" s="26"/>
      <c r="E32" s="33"/>
      <c r="F32" s="4"/>
      <c r="G32" s="4"/>
      <c r="H32" s="4"/>
      <c r="J32" s="4"/>
      <c r="K32" s="4"/>
      <c r="L32" s="4"/>
      <c r="M32" s="4"/>
      <c r="N32" s="89"/>
      <c r="O32" s="12"/>
    </row>
    <row r="33" spans="1:15">
      <c r="A33" s="10"/>
      <c r="B33" s="22"/>
      <c r="C33" s="104"/>
      <c r="D33" s="4"/>
      <c r="E33" s="4"/>
      <c r="F33" s="4"/>
      <c r="G33" s="4"/>
      <c r="H33" s="4"/>
      <c r="I33" s="4"/>
      <c r="J33" s="4"/>
      <c r="K33" s="4"/>
      <c r="L33" s="4"/>
      <c r="N33" s="89"/>
      <c r="O33" s="12"/>
    </row>
    <row r="34" spans="1:15">
      <c r="A34" s="10"/>
      <c r="B34" s="22"/>
      <c r="C34" s="1"/>
      <c r="D34" s="4"/>
      <c r="E34" s="4"/>
      <c r="F34" s="4"/>
      <c r="G34" s="4"/>
      <c r="H34" s="4"/>
      <c r="I34" s="4"/>
      <c r="J34" s="4"/>
      <c r="K34" s="121"/>
      <c r="L34" s="4"/>
      <c r="M34" s="4"/>
      <c r="N34" s="89"/>
      <c r="O34" s="12"/>
    </row>
    <row r="35" spans="1:15">
      <c r="A35" s="10"/>
      <c r="B35" s="22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89"/>
      <c r="O35" s="12"/>
    </row>
    <row r="36" spans="1:15">
      <c r="A36" s="10"/>
      <c r="B36" s="22"/>
      <c r="C36" s="1"/>
      <c r="D36" s="4"/>
      <c r="E36" s="4"/>
      <c r="F36" s="4"/>
      <c r="G36" s="4"/>
      <c r="H36" s="4"/>
      <c r="I36" s="4"/>
      <c r="J36" s="4"/>
      <c r="K36" s="4"/>
      <c r="M36" s="121"/>
      <c r="N36" s="89"/>
      <c r="O36" s="12"/>
    </row>
    <row r="37" spans="1:15">
      <c r="A37" s="10"/>
      <c r="B37" s="22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89"/>
      <c r="O37" s="12"/>
    </row>
    <row r="38" spans="1:15">
      <c r="A38" s="10"/>
      <c r="B38" s="22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89"/>
      <c r="O38" s="12"/>
    </row>
    <row r="39" spans="1:15" ht="15" customHeight="1">
      <c r="A39" s="10"/>
      <c r="B39" s="22"/>
      <c r="C39" s="1"/>
      <c r="D39" s="4"/>
      <c r="E39" s="4"/>
      <c r="F39" s="4"/>
      <c r="G39" s="4"/>
      <c r="H39" s="4"/>
      <c r="I39" s="4"/>
      <c r="J39" s="4"/>
      <c r="K39" s="4"/>
      <c r="L39" s="4"/>
      <c r="M39" s="103"/>
      <c r="N39" s="89"/>
      <c r="O39" s="12"/>
    </row>
    <row r="40" spans="1:15">
      <c r="A40" s="10"/>
      <c r="B40" s="22"/>
      <c r="C40" s="1"/>
      <c r="D40" s="4"/>
      <c r="E40" s="4"/>
      <c r="F40" s="4"/>
      <c r="G40" s="4"/>
      <c r="H40" s="4"/>
      <c r="I40" s="102"/>
      <c r="J40" s="102"/>
      <c r="K40" s="102"/>
      <c r="L40" s="102"/>
      <c r="M40" s="103"/>
      <c r="N40" s="89"/>
      <c r="O40" s="12"/>
    </row>
    <row r="41" spans="1:15">
      <c r="A41" s="10"/>
      <c r="B41" s="22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89"/>
      <c r="O41" s="12"/>
    </row>
    <row r="42" spans="1:15">
      <c r="A42" s="10"/>
      <c r="B42" s="22"/>
      <c r="C42" s="1"/>
      <c r="D42" s="4"/>
      <c r="E42" s="26" t="s">
        <v>100</v>
      </c>
      <c r="F42" s="4"/>
      <c r="G42" s="4"/>
      <c r="H42" s="4"/>
      <c r="I42" s="4"/>
      <c r="J42" s="4"/>
      <c r="K42" s="4"/>
      <c r="L42" s="4"/>
      <c r="M42" s="4"/>
      <c r="N42" s="89"/>
      <c r="O42" s="12"/>
    </row>
    <row r="43" spans="1:15">
      <c r="A43" s="10"/>
      <c r="B43" s="22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89"/>
      <c r="O43" s="12"/>
    </row>
    <row r="44" spans="1:15">
      <c r="A44" s="10"/>
      <c r="B44" s="22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89"/>
      <c r="O44" s="12"/>
    </row>
    <row r="45" spans="1:15">
      <c r="A45" s="10"/>
      <c r="B45" s="22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89"/>
      <c r="O45" s="12"/>
    </row>
    <row r="46" spans="1:15">
      <c r="A46" s="10"/>
      <c r="B46" s="22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89"/>
      <c r="O46" s="12"/>
    </row>
    <row r="47" spans="1:15">
      <c r="A47" s="10"/>
      <c r="B47" s="22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89"/>
      <c r="O47" s="12"/>
    </row>
    <row r="48" spans="1:15">
      <c r="A48" s="10"/>
      <c r="B48" s="22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89"/>
      <c r="O48" s="12"/>
    </row>
    <row r="49" spans="1:15">
      <c r="A49" s="10"/>
      <c r="B49" s="22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89"/>
      <c r="O49" s="12"/>
    </row>
    <row r="50" spans="1:15">
      <c r="A50" s="10"/>
      <c r="B50" s="22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89"/>
      <c r="O50" s="12"/>
    </row>
    <row r="51" spans="1:15">
      <c r="A51" s="10"/>
      <c r="B51" s="22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89"/>
      <c r="O51" s="12"/>
    </row>
    <row r="52" spans="1:15">
      <c r="A52" s="10"/>
      <c r="B52" s="22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89"/>
      <c r="O52" s="12"/>
    </row>
    <row r="53" spans="1:15">
      <c r="A53" s="10"/>
      <c r="B53" s="22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89"/>
      <c r="O53" s="12"/>
    </row>
    <row r="54" spans="1:15">
      <c r="A54" s="10"/>
      <c r="B54" s="22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89"/>
      <c r="O54" s="12"/>
    </row>
    <row r="55" spans="1:15">
      <c r="A55" s="10"/>
      <c r="B55" s="22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89"/>
      <c r="O55" s="12"/>
    </row>
    <row r="56" spans="1:15">
      <c r="A56" s="10"/>
      <c r="B56" s="22"/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89"/>
      <c r="O56" s="12"/>
    </row>
    <row r="57" spans="1:15">
      <c r="A57" s="10"/>
      <c r="B57" s="22"/>
      <c r="C57" s="14"/>
      <c r="D57" s="13"/>
      <c r="E57" s="13"/>
      <c r="F57" s="13"/>
      <c r="G57" s="13"/>
      <c r="H57" s="4"/>
      <c r="I57" s="4"/>
      <c r="J57" s="13"/>
      <c r="K57" s="4"/>
      <c r="L57" s="4"/>
      <c r="M57" s="4"/>
      <c r="N57" s="89"/>
      <c r="O57" s="12"/>
    </row>
    <row r="58" spans="1:15">
      <c r="A58" s="10"/>
      <c r="B58" s="23"/>
      <c r="C58" s="19"/>
      <c r="D58" s="19"/>
      <c r="E58" s="19"/>
      <c r="F58" s="20"/>
      <c r="G58" s="20"/>
      <c r="H58" s="20"/>
      <c r="I58" s="20"/>
      <c r="J58" s="20"/>
      <c r="K58" s="20"/>
      <c r="L58" s="20"/>
      <c r="M58" s="20"/>
      <c r="N58" s="101"/>
      <c r="O58" s="12"/>
    </row>
    <row r="59" spans="1:15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12"/>
    </row>
    <row r="60" spans="1:15" ht="15.75" thickBot="1">
      <c r="A60" s="2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</sheetData>
  <mergeCells count="5">
    <mergeCell ref="B4:N4"/>
    <mergeCell ref="C9:C15"/>
    <mergeCell ref="J9:M9"/>
    <mergeCell ref="A2:O2"/>
    <mergeCell ref="A3:O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="60" workbookViewId="0"/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68" t="str">
        <f>Measurements!A3</f>
        <v xml:space="preserve">Housing Urban Development &amp; Public Health Engineering Department Division Sahiwal 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70"/>
      <c r="AD2" s="97"/>
    </row>
    <row r="3" spans="1:30" ht="49.5" customHeight="1">
      <c r="A3" s="168" t="str">
        <f>Measurements!A4</f>
        <v>Government Girl's High School 96/6R UC # 41 District Sahiwal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70"/>
      <c r="AD3" s="98"/>
    </row>
    <row r="4" spans="1:30" ht="28.5">
      <c r="A4" s="168" t="s">
        <v>33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70"/>
      <c r="AD4" s="99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99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99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72"/>
      <c r="Z7" s="172"/>
      <c r="AA7" s="4"/>
      <c r="AB7" s="12"/>
      <c r="AD7" s="99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99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99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99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96"/>
      <c r="Y11" s="4"/>
      <c r="Z11" s="4"/>
      <c r="AA11" s="4"/>
      <c r="AB11" s="12"/>
      <c r="AD11" s="99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96"/>
      <c r="Y12" s="4"/>
      <c r="Z12" s="4"/>
      <c r="AA12" s="4"/>
      <c r="AB12" s="12"/>
      <c r="AD12" s="99"/>
    </row>
    <row r="13" spans="1:30">
      <c r="A13" s="10"/>
      <c r="B13" s="4"/>
      <c r="C13" s="26" t="s">
        <v>32</v>
      </c>
      <c r="D13" s="25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96"/>
      <c r="Y13" s="4"/>
      <c r="Z13" s="4"/>
      <c r="AA13" s="4"/>
      <c r="AB13" s="12"/>
      <c r="AD13" s="99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96"/>
      <c r="Y14" s="4"/>
      <c r="Z14" s="4"/>
      <c r="AA14" s="4"/>
      <c r="AB14" s="12"/>
      <c r="AD14" s="99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96"/>
      <c r="Y15" s="4"/>
      <c r="Z15" s="4"/>
      <c r="AA15" s="4"/>
      <c r="AB15" s="12"/>
      <c r="AD15" s="99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96"/>
      <c r="Y16" s="4"/>
      <c r="Z16" s="4"/>
      <c r="AA16" s="4"/>
      <c r="AB16" s="12"/>
      <c r="AD16" s="99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96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96"/>
      <c r="Y18" s="4"/>
      <c r="Z18" s="4"/>
      <c r="AA18" s="4"/>
      <c r="AB18" s="12"/>
    </row>
    <row r="19" spans="1:28">
      <c r="A19" s="10"/>
      <c r="B19" s="4"/>
      <c r="C19" s="181" t="s">
        <v>56</v>
      </c>
      <c r="D19" s="181"/>
      <c r="E19" s="181"/>
      <c r="F19" s="18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96"/>
      <c r="Y19" s="4"/>
      <c r="Z19" s="4"/>
      <c r="AA19" s="4"/>
      <c r="AB19" s="12"/>
    </row>
    <row r="20" spans="1:28" ht="15" customHeight="1">
      <c r="A20" s="10"/>
      <c r="B20" s="4"/>
      <c r="C20" s="181"/>
      <c r="D20" s="181"/>
      <c r="E20" s="181"/>
      <c r="F20" s="18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96"/>
      <c r="Y20" s="4"/>
      <c r="Z20" s="4"/>
      <c r="AA20" s="4"/>
      <c r="AB20" s="12"/>
    </row>
    <row r="21" spans="1:28" ht="18.75">
      <c r="A21" s="10"/>
      <c r="B21" s="4"/>
      <c r="C21" s="181"/>
      <c r="D21" s="181"/>
      <c r="E21" s="181"/>
      <c r="F21" s="18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30"/>
      <c r="V21" s="4"/>
      <c r="W21" s="4"/>
      <c r="X21" s="96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6" t="s">
        <v>23</v>
      </c>
      <c r="Q22" s="4"/>
      <c r="R22" s="4"/>
      <c r="S22" s="4"/>
      <c r="T22" s="4"/>
      <c r="U22" s="4"/>
      <c r="V22" s="4"/>
      <c r="W22" s="4"/>
      <c r="X22" s="96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9"/>
      <c r="F23" s="29"/>
      <c r="G23" s="29"/>
      <c r="H23" s="4"/>
      <c r="I23" s="4"/>
      <c r="J23" s="4"/>
      <c r="K23" s="4"/>
      <c r="L23" s="4"/>
      <c r="M23" s="29"/>
      <c r="N23" s="29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88"/>
      <c r="V28" s="188"/>
      <c r="W28" s="188"/>
      <c r="X28" s="188"/>
      <c r="Y28" s="188"/>
      <c r="Z28" s="188"/>
      <c r="AA28" s="188"/>
      <c r="AB28" s="189"/>
    </row>
    <row r="29" spans="1:28" ht="18.75">
      <c r="A29" s="10"/>
      <c r="B29" s="4"/>
      <c r="C29" s="4"/>
      <c r="D29" s="3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25"/>
      <c r="E30" s="4"/>
      <c r="F30" s="4"/>
      <c r="G30" s="4"/>
      <c r="H30" s="4"/>
      <c r="I30" s="4"/>
      <c r="J30" s="4"/>
      <c r="K30" s="4"/>
      <c r="L30" s="4"/>
      <c r="M30" s="30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31"/>
      <c r="X36" s="5"/>
      <c r="Y36" s="5"/>
      <c r="Z36" s="5"/>
      <c r="AA36" s="5"/>
      <c r="AB36" s="6"/>
    </row>
    <row r="37" spans="1:28">
      <c r="W37" s="11"/>
    </row>
  </sheetData>
  <mergeCells count="6">
    <mergeCell ref="A2:AB2"/>
    <mergeCell ref="U28:AB28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site plan</vt:lpstr>
      <vt:lpstr>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2019-08-06T09:32:52Z</dcterms:modified>
</cp:coreProperties>
</file>